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N67" i="8" l="1"/>
  <c r="M67" i="8"/>
  <c r="C72" i="8" s="1"/>
  <c r="L67" i="8"/>
  <c r="K67" i="8"/>
  <c r="C71" i="8" s="1"/>
  <c r="F22" i="8" l="1"/>
  <c r="C24" i="8" s="1"/>
  <c r="E22" i="8"/>
  <c r="C12" i="10" l="1"/>
  <c r="C13" i="10" s="1"/>
  <c r="M193" i="8"/>
  <c r="L193" i="8"/>
  <c r="K193" i="8"/>
  <c r="A186" i="8"/>
  <c r="A187" i="8" s="1"/>
  <c r="A188" i="8" s="1"/>
  <c r="A189" i="8" s="1"/>
  <c r="A190" i="8" s="1"/>
  <c r="A191" i="8" s="1"/>
  <c r="A192" i="8" s="1"/>
  <c r="N193" i="8"/>
  <c r="N53" i="8"/>
  <c r="D41" i="8"/>
  <c r="E40" i="8" s="1"/>
  <c r="E199" i="8" l="1"/>
  <c r="D231" i="8" s="1"/>
  <c r="F221" i="8"/>
  <c r="D232" i="8" s="1"/>
  <c r="E231" i="8" l="1"/>
  <c r="C195" i="8" l="1"/>
  <c r="M53" i="8"/>
  <c r="L53" i="8"/>
  <c r="K53" i="8"/>
  <c r="C57" i="8" s="1"/>
</calcChain>
</file>

<file path=xl/sharedStrings.xml><?xml version="1.0" encoding="utf-8"?>
<sst xmlns="http://schemas.openxmlformats.org/spreadsheetml/2006/main" count="1265" uniqueCount="367">
  <si>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</si>
  <si>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</si>
  <si>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</si>
  <si>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</si>
  <si>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</si>
  <si>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</si>
  <si>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</si>
  <si>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</si>
  <si>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</si>
  <si>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</si>
  <si>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</si>
  <si>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</si>
  <si>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</si>
  <si>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</si>
  <si>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</si>
  <si>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</si>
  <si>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</si>
  <si>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</si>
  <si>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</si>
  <si>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</si>
  <si>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</si>
  <si>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</si>
  <si>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</si>
  <si>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</si>
  <si>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</si>
  <si>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</si>
  <si>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</si>
  <si>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</si>
  <si>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</si>
  <si>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</si>
  <si>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</si>
  <si>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</si>
  <si>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</si>
  <si>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</si>
  <si>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</si>
  <si>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</si>
  <si>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</si>
  <si>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</si>
  <si>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</si>
  <si>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</si>
  <si>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</si>
  <si>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</si>
  <si>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</si>
  <si>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</si>
  <si>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</si>
  <si>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</si>
  <si>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</si>
  <si>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</si>
  <si>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</si>
  <si>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</si>
  <si>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</si>
  <si>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</si>
  <si>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</si>
  <si>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</si>
  <si>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</si>
  <si>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</si>
  <si>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</si>
  <si>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</si>
  <si>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</si>
  <si>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</si>
  <si>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</si>
  <si>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</si>
  <si>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</si>
  <si>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</si>
  <si>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</si>
  <si>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</si>
  <si>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</si>
  <si>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</si>
  <si>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</si>
  <si>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</si>
  <si>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</si>
  <si>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</si>
  <si>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</si>
  <si>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</si>
  <si>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</si>
  <si>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</si>
  <si>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</si>
  <si>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</si>
  <si>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</si>
  <si>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</si>
  <si>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</si>
  <si>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</si>
  <si>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</si>
  <si>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</si>
  <si>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</si>
  <si>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</si>
  <si>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</si>
  <si>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</si>
  <si>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</si>
  <si>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</si>
  <si>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</si>
  <si>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</si>
  <si>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</si>
  <si>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</si>
  <si>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</si>
  <si>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</si>
  <si>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</si>
  <si>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</si>
  <si>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</si>
  <si>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</si>
  <si>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</si>
  <si>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</si>
  <si>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</si>
  <si>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</si>
  <si>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</si>
  <si>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</si>
  <si>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</si>
  <si>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</si>
  <si>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</si>
  <si>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</si>
  <si>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</si>
  <si>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</si>
  <si>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</si>
  <si>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</si>
  <si>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</si>
  <si>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</si>
  <si>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</si>
  <si>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</si>
  <si>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</si>
  <si>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</si>
  <si>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</si>
  <si>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</si>
  <si>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</si>
  <si>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</si>
  <si>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</si>
  <si>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</si>
  <si>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</si>
  <si>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</si>
  <si>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</si>
  <si>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</si>
  <si>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</si>
  <si>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</si>
  <si>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</si>
  <si>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</si>
  <si>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</si>
  <si>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</si>
  <si>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</si>
  <si>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</si>
  <si>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</si>
  <si>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</si>
  <si>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</si>
  <si>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</si>
  <si>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</si>
  <si>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</si>
  <si>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</si>
  <si>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</si>
  <si>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</si>
  <si>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</si>
  <si>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</si>
  <si>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</si>
  <si>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</si>
  <si>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</si>
  <si>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</si>
  <si>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</si>
  <si>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</si>
  <si>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</si>
  <si>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</si>
  <si>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</si>
  <si>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</si>
  <si>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</si>
  <si>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</si>
  <si>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FUNDACION CUMPLIENDO TUS SUEÑOS</t>
  </si>
  <si>
    <t>INSTITUTO EDUCATIVO PROGRESAR E.U.</t>
  </si>
  <si>
    <t>900,249,737-4</t>
  </si>
  <si>
    <t>N/A</t>
  </si>
  <si>
    <t xml:space="preserve">SIN INFORMACION </t>
  </si>
  <si>
    <t>900,249,737-5</t>
  </si>
  <si>
    <t xml:space="preserve">APORTA 1168 CUPOS A ESTE GRUPO/  DICE FOLIO 7 NO CORRESPONDE A ESTA CERTIFICACION/ EL NUMERO DE CUPOS NO CORRESPONDE AL DE LA CERTIFICACION </t>
  </si>
  <si>
    <t xml:space="preserve">DICE FOLIO 3 NO CORRESPONDE A ESTA CERTIFICACION/ EL NUMERO DE CUPOS NO CORRESPONDE AL DE LA CERTIFICACION </t>
  </si>
  <si>
    <t>0</t>
  </si>
  <si>
    <t>CALLE 4 N. 2-37</t>
  </si>
  <si>
    <t>CDI - MODALIDAD FAMILIAR</t>
  </si>
  <si>
    <t>FISA / SEDE DE LOS PEQUEÑOS PRODUCTORE CALLE CENTRAL</t>
  </si>
  <si>
    <t>FISA / SEDE DE LOS PEQUEÑOS PRODUCTOR CALLE CENTRAL</t>
  </si>
  <si>
    <t>CARRERA 2 N. 4-28</t>
  </si>
  <si>
    <t>CALLE 2 N.2-45</t>
  </si>
  <si>
    <t>CALLE 1 N. 6A -43</t>
  </si>
  <si>
    <t xml:space="preserve">COLEGIO DIVINO NIÑO </t>
  </si>
  <si>
    <t>PLAZA DE RIO FRIO AL FRENTE DE LA CANCHA DE BASKET</t>
  </si>
  <si>
    <t>COLEGIO CARITAL</t>
  </si>
  <si>
    <t>COLEGIO LA INVANCION</t>
  </si>
  <si>
    <t>CRA 6 N 45 25</t>
  </si>
  <si>
    <t>CALLE 5 N. 2A- 20</t>
  </si>
  <si>
    <t>CL 5 2 28 BARRIO LAS FLORES</t>
  </si>
  <si>
    <t>CALLE 5 N.2 A- 20</t>
  </si>
  <si>
    <t>Calle 2 Carrera 6 Br. La Unión</t>
  </si>
  <si>
    <t>Calle 7 Carrera 7 Br. La Unión</t>
  </si>
  <si>
    <t>CALLE 7 CARRERA 2 LA PLAYA - LA 19 CARIBEÑA</t>
  </si>
  <si>
    <t>CALLE 4 CARRERA PRINCIPAL “CASA DEL SEÑOR CARLOS HERRERA”. BR. NUEVO AMANECER</t>
  </si>
  <si>
    <t>CALLE 6 CARRERA 4 BR LA ESPERANZA</t>
  </si>
  <si>
    <t>CALLE 3 NO. 3-16 BR LOS ALMENDROS</t>
  </si>
  <si>
    <t>CALLE 4 NO. 1C – 256 - CARRISAL BR LA 40 MERCADITO</t>
  </si>
  <si>
    <t>CALLE 6 CARRERA 8 BR NUEVO HORIZONTE</t>
  </si>
  <si>
    <t>SAN JUAN CENTRO CALLE 3 NO. 3 - 30 CALLE PRINCIPAL</t>
  </si>
  <si>
    <t>CALLE PRINCIPAL “AL LADO DE LA ESTACIÓN DE POLICIA”</t>
  </si>
  <si>
    <t>NO APORTA  CARTA DE COMPROMISO DE DISPONER DEL ESPACIO MODALIDAD FAMILIAR</t>
  </si>
  <si>
    <t>900249739-4</t>
  </si>
  <si>
    <t>SIN INFORMACION</t>
  </si>
  <si>
    <t>DICE FOLIO 1 NO CORRESPONDE A ESTA CERTIFICACION</t>
  </si>
  <si>
    <t>900249739-5</t>
  </si>
  <si>
    <t>900249739-6</t>
  </si>
  <si>
    <t>900249739-7</t>
  </si>
  <si>
    <t>GRUPO 09: COORDINADOR MODALIDAD FAMILIAR PUEBLO VIEJO</t>
  </si>
  <si>
    <t xml:space="preserve">EIDELMA LUZ ACOSTA MATTOS </t>
  </si>
  <si>
    <t xml:space="preserve">LICENCIADA EN EDUCACION PRESCOLAR </t>
  </si>
  <si>
    <t xml:space="preserve">UNIVERSIDA DE SAN BUENAVENTURA </t>
  </si>
  <si>
    <t>_</t>
  </si>
  <si>
    <t>NO CUMPLE</t>
  </si>
  <si>
    <t xml:space="preserve">SI </t>
  </si>
  <si>
    <t>ANA MERCEDES OLARTE ANTONIA</t>
  </si>
  <si>
    <t>PSICOLOGO SOCIAL COMUNITARIO</t>
  </si>
  <si>
    <t>UNAD</t>
  </si>
  <si>
    <t xml:space="preserve">FUNDACION PARA EL FOMENTO Y DESARROLLO DE LA CIENCIA Y LA INVESTIGACION ALBORADA </t>
  </si>
  <si>
    <t>01/01/2004 HASTA 30/12/2005</t>
  </si>
  <si>
    <t xml:space="preserve">GRUPO 09: COORDINADOR MODALIDAD FAMILIAR ZONA BANANERA </t>
  </si>
  <si>
    <t>DUDIS MERCEDES CRESPO AREVALO</t>
  </si>
  <si>
    <t xml:space="preserve">TRABAJADORA SOCIAL </t>
  </si>
  <si>
    <t>112155714-A</t>
  </si>
  <si>
    <t xml:space="preserve">ROSIRIS MARIA ORTIZ HERAZO </t>
  </si>
  <si>
    <t>LICENCIADA EN CIENCIAS NATURALES Y EDUCACION AMBIENTAL</t>
  </si>
  <si>
    <t xml:space="preserve">UNVERSIDAD DEL MAGDALENA </t>
  </si>
  <si>
    <t>COLEGIO SACRADO CORAZON DE JESUS</t>
  </si>
  <si>
    <t>DESDE ENERO DEL 2013 AL 15 DE DICIEMBRE DEL 20013 - 2001 AL  2004.</t>
  </si>
  <si>
    <t xml:space="preserve">GRUPO 09:COORDINADOR MODALIDAD FAMILIAR ZONA BANANERA </t>
  </si>
  <si>
    <t>TATIANA MARIA CORREA VASCO</t>
  </si>
  <si>
    <t xml:space="preserve">ADMINISTRADORA DE EMPRESAS </t>
  </si>
  <si>
    <t xml:space="preserve">UNIVERSIDAD COOPERATICA DE COLOMBIA </t>
  </si>
  <si>
    <t>07/04/200</t>
  </si>
  <si>
    <t>JARDIN INFANTIL CARRUSEL</t>
  </si>
  <si>
    <t>DESDE 02/02/2011 HASTA EL 14/11/2014</t>
  </si>
  <si>
    <t xml:space="preserve">ELSY YANETH HERNANDEZ ADARRAGA </t>
  </si>
  <si>
    <t xml:space="preserve">LICENCIATURA EN EDUCACIÓN BASICA CON ENFASIS EN CIENCIAS NATURALES </t>
  </si>
  <si>
    <t xml:space="preserve">INSTITUTO NACIONAL DE FORMACION TECNICA PROFESIONAL HUMBERTO VELASQUE GARCIA </t>
  </si>
  <si>
    <t>10/09/200</t>
  </si>
  <si>
    <t xml:space="preserve">INSTITUTO EDUCATIVO PROGRESAR </t>
  </si>
  <si>
    <t>DESDE 2003 AL 2014</t>
  </si>
  <si>
    <t>GRUPO 09: APOYO PSICOSOCIAL PUEBLO VIEJO</t>
  </si>
  <si>
    <t xml:space="preserve">GLORIA ANGELICA LA TORRE IGLESIAS </t>
  </si>
  <si>
    <t xml:space="preserve">PSICOLOGO </t>
  </si>
  <si>
    <t>ALCALDIA DE SANTA MARTA</t>
  </si>
  <si>
    <t>DESDE 23/01/2014 HASTA 30/06/2014- 01/07/2014 HASTA 31/10/2014</t>
  </si>
  <si>
    <t>ELIANA PATRICIA GRANADOS ISAZA</t>
  </si>
  <si>
    <t xml:space="preserve">UNIVERSIDAD METROPOLITANA </t>
  </si>
  <si>
    <t>UNIVERSIAD DEL MAGDALENA</t>
  </si>
  <si>
    <t>DESDE 09/07/2012 HASTA CUMPLIR 176 DIAS- DESDE 09/07/2013 HASTA 15/12/2013</t>
  </si>
  <si>
    <t xml:space="preserve">CUMPLE </t>
  </si>
  <si>
    <t>ROSSANA ELENA LLANES INCAPIE</t>
  </si>
  <si>
    <t xml:space="preserve">UNIVERSIDAD COOPERATIVA DE COLOMBIA </t>
  </si>
  <si>
    <t>COLEGIO CRISTIANO NIÑO FELIZ</t>
  </si>
  <si>
    <t>AÑO LECTIVO 2013</t>
  </si>
  <si>
    <t xml:space="preserve">GRUPO 09: APOYO PSICOSOCIAL ZONA BANANERA </t>
  </si>
  <si>
    <t>ROSA MARIA SALAS ORTIZ</t>
  </si>
  <si>
    <t>ACCION SOCIAL</t>
  </si>
  <si>
    <t>DESDE 30/08/2007 HASTA 11/10/2007-DESDE EL 23/10/2007 HASTA 28/02/2008-DESDE 12/03/2008 HASTA 11/06/2008</t>
  </si>
  <si>
    <t>FRANCYS SOFIA CORDOBA PEREZ</t>
  </si>
  <si>
    <t xml:space="preserve">ASOCIACION CULTURAL IBSEN DIAZ DILORIA  </t>
  </si>
  <si>
    <t>DESDE 06/01/2014 HASTA 06/12/2014</t>
  </si>
  <si>
    <t>JHOANA PAOLA DURAN CANTILLO</t>
  </si>
  <si>
    <t xml:space="preserve">UNIVERSIDA COOPERATIVA DE COLOMBIA </t>
  </si>
  <si>
    <t>LESLY GICELA ACOSTA MALDONADO</t>
  </si>
  <si>
    <t>FUNDACION NACIONAL BATUTA-VALORARTE</t>
  </si>
  <si>
    <t>DESDE 01/05/2013 HASTA 30/10/2013- DESDE 16/03/2011 HASTA 30/03/2012</t>
  </si>
  <si>
    <t>CAMILA FERNANDA AVENDAÑO CEBALLOS</t>
  </si>
  <si>
    <t>FUNDACION ADULTO MAYOR SAN JERONIMO DE MAMATOCO</t>
  </si>
  <si>
    <t>DESDE 203/01/2011 HASTA 16/10/2013</t>
  </si>
  <si>
    <t>LEDIS MARIA ROMERO ROMO</t>
  </si>
  <si>
    <t xml:space="preserve">CORPORACION  EDUCATIVA MAYOR DEL DESARROLLO SIMON BOLIVAR </t>
  </si>
  <si>
    <t xml:space="preserve">INSTITUCION EDUCATIVA PROGRESAR </t>
  </si>
  <si>
    <t>DESDE 05/02/1992 HASTA 30/07/1994</t>
  </si>
  <si>
    <t xml:space="preserve">GRUPO 16: CORDINADOR ARACATACA MODALIDAD FAMILIAR </t>
  </si>
  <si>
    <t>MARIA CIELO FLORIDO DE PEREZ</t>
  </si>
  <si>
    <t xml:space="preserve">LICENCIADA EN EDUCACION BASICACON ENFASIS EN CIENCIAS NATURALES Y RDUCACION AMBIENTAL </t>
  </si>
  <si>
    <t xml:space="preserve">UNIVERSIAD DEL MAGDALENA </t>
  </si>
  <si>
    <t xml:space="preserve">FAGRASAS LTDA, HACIENDA LA MARIA </t>
  </si>
  <si>
    <t>DESDE 16/01/1992 HASTA 31/12/2004</t>
  </si>
  <si>
    <t>DIVINA LUZ TETE IGIRIO</t>
  </si>
  <si>
    <t>UNIVERSIADA DE SAN BUENAVENTURA</t>
  </si>
  <si>
    <t xml:space="preserve">ANA MILENA FONTALVO BARROS </t>
  </si>
  <si>
    <t xml:space="preserve">LICENCIADO EN EDUCACION BASICA CON ENFASIS EN INFORMATICA </t>
  </si>
  <si>
    <t xml:space="preserve">COLEGIO SAGRADO CORAZON DE JESUS </t>
  </si>
  <si>
    <t>2009 HASTA 2010</t>
  </si>
  <si>
    <t xml:space="preserve">YOICE SOFIA RIVAS MEJIA </t>
  </si>
  <si>
    <t>12/17/1996</t>
  </si>
  <si>
    <t>144305714-1</t>
  </si>
  <si>
    <t>FUNDACION SANTAFE</t>
  </si>
  <si>
    <t>2 DE ENERO 2013 HASTA 30 DE DICEMBRE 2013</t>
  </si>
  <si>
    <t xml:space="preserve">GRUPO 16: APOYO PSICOSOCIAL ARACATACA MODALIDAD FAMILIAR </t>
  </si>
  <si>
    <t>JAIR DE JESUS DE AVILA MERCADO</t>
  </si>
  <si>
    <t>COCRECER</t>
  </si>
  <si>
    <t>DESDE 15/09/2013 HASTA 31/12/2013- 15/01/2014 HASTA 25/08/2014</t>
  </si>
  <si>
    <t>YOVANA ALEXANDRA CATAÑO BEGETT</t>
  </si>
  <si>
    <t>PSICOLOGA</t>
  </si>
  <si>
    <t xml:space="preserve">UNIVERSIAD COOPERATIVA DE COLOMBIA </t>
  </si>
  <si>
    <t>INSTITUTO MI PEQUEÑO PARAISO</t>
  </si>
  <si>
    <t>DESDE ENERO A DICIEMBRE DE 2004</t>
  </si>
  <si>
    <t xml:space="preserve">CIELO ISABEL REDONDO CARRASCAL </t>
  </si>
  <si>
    <t>24/07/1187</t>
  </si>
  <si>
    <t xml:space="preserve">CONSEJERIA PARALA MUJER NIÑEZ, JUVENTUD Y TERCERA EDAD </t>
  </si>
  <si>
    <t>01/12/1996 HASTA 31/12/1997</t>
  </si>
  <si>
    <t xml:space="preserve">LUZ AYDA BRITO MARTINEZ </t>
  </si>
  <si>
    <t xml:space="preserve">FUNDACION MUJERES DE LA PROVINCIA </t>
  </si>
  <si>
    <t>DESDE 02/08/2004 HASTA 21/12/2004 Y DESDE EL 17/01/2005 HASTA 17/12/2005</t>
  </si>
  <si>
    <t xml:space="preserve">MILENA LUZ PEÑARANDA FIGUEROA </t>
  </si>
  <si>
    <t xml:space="preserve">GRUPO : COORDINADOR </t>
  </si>
  <si>
    <t xml:space="preserve">ENITH MARIA ROMERO ROMO </t>
  </si>
  <si>
    <t xml:space="preserve"> SOCIOLOGA </t>
  </si>
  <si>
    <t>DESDE 01/06/2010 HASTA 30/07/2011 Y DESDE 01/08/2011 HASTA 28/07/2007</t>
  </si>
  <si>
    <t xml:space="preserve">NO </t>
  </si>
  <si>
    <t xml:space="preserve">ALBERTO JESUS GONZALEZ PORTO </t>
  </si>
  <si>
    <t xml:space="preserve"> SOCIOLOGO </t>
  </si>
  <si>
    <t>UNIVERSIDAD METROPOLITANA DE BARRANQUILLA</t>
  </si>
  <si>
    <t xml:space="preserve">COLEGIO JARDIN INFANTIL DIVINO JESUS </t>
  </si>
  <si>
    <t>DESDE 1989 HASTA 1993</t>
  </si>
  <si>
    <t xml:space="preserve">AMERICA DEL CARMEN PEREZ ALVAREZ </t>
  </si>
  <si>
    <t>LICENCIADA EN EDUCACION PRESCOLAR</t>
  </si>
  <si>
    <t xml:space="preserve">SECRETARIA DE EDUCACION CENTRO EDUCATIVO PROGRSAE </t>
  </si>
  <si>
    <t>NOVIEMBRE DE 2004 HASTA DICIEMBRE DE 2007</t>
  </si>
  <si>
    <t xml:space="preserve">ALDEMAR ALBERTO RACEDO MIRANDA </t>
  </si>
  <si>
    <t>UNIVERSIDAD INCA DE COLOMBIA</t>
  </si>
  <si>
    <t>FUNDACION SOCIAL DE UNIBAN,FUNDAUNIBAN</t>
  </si>
  <si>
    <t>DESDE EL 30 DE MAYO DEL 2008 AL 30 DE DICIEMBRE DE 2008</t>
  </si>
  <si>
    <t>NO CUMOPLE</t>
  </si>
  <si>
    <t xml:space="preserve">GRUPO :   PROFESIONAL DE APOYO PEDAGÓGICO </t>
  </si>
  <si>
    <t>GLORIA DE JESUS PEREZ DELGADO</t>
  </si>
  <si>
    <t xml:space="preserve">LICENCIADA EN EDUCACION ESPECIAL EN PSICOPEDAGOGIA </t>
  </si>
  <si>
    <t xml:space="preserve">CORPORACION UNICOSTA </t>
  </si>
  <si>
    <t>DESDE 01/05/2010 HASTA 15/12/2010, DESDE 11/07/2011 HASTA 09/09/2011, DESDE 20/10/2011 HASTA 15/12/2011, 15/06/2012 HASTA 30/09/2012</t>
  </si>
  <si>
    <t xml:space="preserve">TERESA DE JESUS MIRIAM MEJIA </t>
  </si>
  <si>
    <t xml:space="preserve">LICENCIADA EN EDUCACION PRESCOLAR Y PROMICION A LA FAMILIA </t>
  </si>
  <si>
    <t xml:space="preserve">UNIVERSIDAD SANTO TOMAS </t>
  </si>
  <si>
    <t>DESDE ENERO DE 2010 HASTA 27/06/2012</t>
  </si>
  <si>
    <t xml:space="preserve">LIGIA MARGARITA CAMARO HERNANDEZ </t>
  </si>
  <si>
    <t xml:space="preserve">LICENCIADA EN EDUCACION ESPECIALIDAD PSICOPEDAGOGIA </t>
  </si>
  <si>
    <t>DEPARTAMENTO ADMINISTRATVO DE EDUCACION Y CULTURA</t>
  </si>
  <si>
    <t>SEIS AÑOS</t>
  </si>
  <si>
    <t xml:space="preserve">FABIOLA ESTHER NUÑEZ PADILLA </t>
  </si>
  <si>
    <t xml:space="preserve">LICENCIADO EN CIENCIAS SOCIALES </t>
  </si>
  <si>
    <t xml:space="preserve">UNIVERSIADAD TEGNOLOGICA DEL MAGDALENA </t>
  </si>
  <si>
    <t>MARZO DE 1999 HASTA OCTUBRE DE 2002</t>
  </si>
  <si>
    <t xml:space="preserve">ASOCIACION TIERRA DE ESPERANZA </t>
  </si>
  <si>
    <t>Subsanar carta de compromiso</t>
  </si>
  <si>
    <t>Subsanar conforme a la Nota 2 Numeral 3.21.1 Talento Humano Hablilitante</t>
  </si>
  <si>
    <t>Subsanar conforme a la Nota 2 Numeral 3.21.1 Talento Humano Hablilitante. Y documento que acredite la profesion</t>
  </si>
  <si>
    <t>9 y 16</t>
  </si>
  <si>
    <t>GRUPO 9</t>
  </si>
  <si>
    <t>PARA ESTA PROPUESTA ASIGNA 842/ FOLIO NO CONTIENE LA CERTIFICACION REFERIDA</t>
  </si>
  <si>
    <t>GRUPO 16</t>
  </si>
  <si>
    <t>GRUPO 9 CDI - MODALIDAD FAMILIAR</t>
  </si>
  <si>
    <t>COLEGIO BUENOS AIRES</t>
  </si>
  <si>
    <t>NO APORTA CARTA DONDE MANIFIESTE SU COMPROMISO DE GESTIONAR CON EL PROPIETARIO DE LA INFRAESTRUCTURA EL PERMISO PARA EL USO DE LA MISMA Y DONDE SE INDIQUE LA DIRECCION DEL INMUEBLE</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</si>
  <si>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</si>
  <si>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</si>
  <si>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</si>
  <si>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</si>
  <si>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</si>
  <si>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</si>
  <si>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</si>
  <si>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</si>
  <si>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</si>
  <si>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GRUPO 16 CDI - MODALIDAD FAMILIAR</t>
  </si>
  <si>
    <t>5/1467</t>
  </si>
  <si>
    <t>10/1467</t>
  </si>
  <si>
    <t>4/1031</t>
  </si>
  <si>
    <t>8/1031</t>
  </si>
  <si>
    <t>2/1467</t>
  </si>
  <si>
    <t>2/1031</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</si>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</sst>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1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11" fillId="0" borderId="1" xfId="0" applyFont="1" applyFill="1" applyBorder="1" applyAlignment="1">
      <alignment horizontal="center" vertical="center" wrapText="1"/>
    </xf>
    <xf numFmtId="0" fontId="0" fillId="11" borderId="1" xfId="0" applyFill="1" applyBorder="1" applyAlignment="1">
      <alignment horizontal="center" vertical="center" wrapText="1"/>
    </xf>
    <xf numFmtId="0" fontId="0" fillId="4" borderId="14" xfId="0" applyFill="1" applyBorder="1" applyAlignment="1">
      <alignment horizontal="center" vertical="center" wrapText="1"/>
    </xf>
    <xf numFmtId="0" fontId="0" fillId="11" borderId="14" xfId="0" applyFill="1" applyBorder="1" applyAlignment="1">
      <alignment horizontal="center" vertical="center" wrapText="1"/>
    </xf>
    <xf numFmtId="0" fontId="0" fillId="0" borderId="14" xfId="0"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Fill="1" applyBorder="1" applyAlignment="1">
      <alignment horizontal="center" vertical="center"/>
    </xf>
    <xf numFmtId="0" fontId="0" fillId="0" borderId="1" xfId="0" applyBorder="1" applyAlignment="1">
      <alignment horizontal="center" vertical="center"/>
    </xf>
    <xf numFmtId="0" fontId="1" fillId="0" borderId="1" xfId="0" applyFont="1" applyFill="1" applyBorder="1" applyAlignment="1">
      <alignment horizontal="center" vertical="center"/>
    </xf>
    <xf numFmtId="14" fontId="0" fillId="0" borderId="1" xfId="0" applyNumberFormat="1" applyBorder="1" applyAlignment="1">
      <alignment horizontal="center" vertical="center"/>
    </xf>
    <xf numFmtId="0" fontId="14" fillId="0" borderId="1" xfId="0"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vertical="top" wrapText="1"/>
    </xf>
    <xf numFmtId="14" fontId="0" fillId="0" borderId="1" xfId="0" applyNumberFormat="1" applyFill="1" applyBorder="1" applyAlignment="1">
      <alignment wrapText="1"/>
    </xf>
    <xf numFmtId="0" fontId="0" fillId="0" borderId="1" xfId="0" applyFill="1" applyBorder="1" applyAlignment="1">
      <alignment horizontal="center"/>
    </xf>
    <xf numFmtId="0" fontId="0" fillId="0" borderId="1" xfId="0" applyFill="1" applyBorder="1" applyAlignment="1">
      <alignment horizontal="left" wrapText="1"/>
    </xf>
    <xf numFmtId="0" fontId="0" fillId="11" borderId="1" xfId="0" applyFill="1" applyBorder="1" applyAlignment="1">
      <alignment wrapText="1"/>
    </xf>
    <xf numFmtId="14" fontId="0" fillId="11" borderId="1" xfId="0" applyNumberFormat="1" applyFill="1" applyBorder="1" applyAlignment="1">
      <alignment horizontal="center" vertical="center"/>
    </xf>
    <xf numFmtId="0" fontId="0" fillId="11" borderId="1" xfId="0" applyFill="1" applyBorder="1" applyAlignment="1">
      <alignment horizontal="center" vertical="top"/>
    </xf>
    <xf numFmtId="0" fontId="0" fillId="11" borderId="1" xfId="0" applyFill="1" applyBorder="1" applyAlignment="1">
      <alignment horizontal="center" vertical="center"/>
    </xf>
    <xf numFmtId="0" fontId="0" fillId="0" borderId="1" xfId="0" applyFill="1" applyBorder="1" applyAlignment="1">
      <alignment horizontal="center" vertical="top"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0" fontId="0" fillId="0" borderId="1" xfId="0" applyBorder="1" applyAlignment="1">
      <alignment horizontal="center"/>
    </xf>
    <xf numFmtId="0" fontId="1" fillId="2" borderId="13" xfId="0" applyFont="1" applyFill="1" applyBorder="1" applyAlignment="1">
      <alignment horizontal="center" vertical="center" wrapText="1"/>
    </xf>
    <xf numFmtId="0" fontId="17" fillId="0" borderId="0" xfId="0" applyFont="1" applyFill="1" applyAlignment="1">
      <alignment horizontal="left" vertical="center" wrapText="1"/>
    </xf>
    <xf numFmtId="0" fontId="1" fillId="0" borderId="1" xfId="0" applyFont="1" applyFill="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49" fontId="13" fillId="0" borderId="1" xfId="0" applyNumberFormat="1" applyFont="1" applyFill="1" applyBorder="1" applyAlignment="1" applyProtection="1">
      <alignment horizontal="center" vertical="center" wrapText="1"/>
      <protection locked="0"/>
    </xf>
    <xf numFmtId="0" fontId="0" fillId="11" borderId="1" xfId="0" applyFill="1" applyBorder="1" applyAlignment="1">
      <alignment horizontal="left" vertical="center" wrapText="1"/>
    </xf>
    <xf numFmtId="0" fontId="0" fillId="11" borderId="0" xfId="0" applyFill="1" applyBorder="1" applyAlignment="1">
      <alignment horizontal="left" vertical="center" wrapText="1"/>
    </xf>
    <xf numFmtId="0" fontId="0" fillId="11" borderId="0" xfId="0" applyFill="1" applyBorder="1" applyAlignment="1">
      <alignment horizontal="center" vertical="center" wrapText="1"/>
    </xf>
    <xf numFmtId="0" fontId="0" fillId="11" borderId="0" xfId="0" applyFill="1" applyAlignment="1">
      <alignment vertical="center"/>
    </xf>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1" fillId="11" borderId="1" xfId="0" applyFont="1" applyFill="1" applyBorder="1" applyAlignment="1">
      <alignment horizontal="center" vertical="center" wrapText="1"/>
    </xf>
    <xf numFmtId="0" fontId="1" fillId="11" borderId="1" xfId="0" applyFont="1" applyFill="1" applyBorder="1" applyAlignment="1">
      <alignment horizontal="center" wrapText="1"/>
    </xf>
    <xf numFmtId="0" fontId="1" fillId="11" borderId="5" xfId="0" applyFont="1" applyFill="1" applyBorder="1" applyAlignment="1">
      <alignment horizontal="center" vertical="center" wrapText="1"/>
    </xf>
    <xf numFmtId="0" fontId="0" fillId="0" borderId="1" xfId="0" applyBorder="1" applyAlignment="1">
      <alignment horizontal="center" wrapText="1"/>
    </xf>
    <xf numFmtId="49" fontId="0" fillId="11" borderId="1" xfId="0" applyNumberFormat="1" applyFill="1" applyBorder="1" applyAlignment="1">
      <alignment horizontal="center" vertical="center" wrapText="1"/>
    </xf>
    <xf numFmtId="0" fontId="0" fillId="11" borderId="1" xfId="0" applyFill="1" applyBorder="1" applyAlignment="1">
      <alignment horizontal="center" wrapText="1"/>
    </xf>
    <xf numFmtId="0" fontId="0" fillId="11" borderId="1" xfId="0" applyFill="1" applyBorder="1" applyAlignment="1">
      <alignment horizontal="center"/>
    </xf>
    <xf numFmtId="49" fontId="1" fillId="0" borderId="1" xfId="0" applyNumberFormat="1" applyFont="1" applyFill="1" applyBorder="1" applyAlignment="1">
      <alignment horizontal="left" vertical="center" wrapText="1"/>
    </xf>
    <xf numFmtId="49" fontId="0" fillId="0" borderId="1" xfId="0" applyNumberFormat="1" applyFill="1" applyBorder="1" applyAlignment="1">
      <alignment horizontal="left" vertical="center" wrapText="1"/>
    </xf>
    <xf numFmtId="0" fontId="0" fillId="0" borderId="1" xfId="0" applyBorder="1" applyAlignment="1">
      <alignment horizontal="center" vertical="center"/>
    </xf>
    <xf numFmtId="0" fontId="0" fillId="11" borderId="1" xfId="0" applyFill="1" applyBorder="1" applyAlignment="1">
      <alignment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37" fillId="0" borderId="1" xfId="0" applyFont="1" applyBorder="1" applyAlignment="1">
      <alignment horizontal="center" vertical="center" wrapText="1"/>
    </xf>
    <xf numFmtId="0" fontId="37" fillId="11" borderId="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0" fontId="1" fillId="11" borderId="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0" fillId="11" borderId="5" xfId="0" applyFont="1" applyFill="1" applyBorder="1" applyAlignment="1">
      <alignment horizontal="center" vertical="center" wrapText="1"/>
    </xf>
    <xf numFmtId="0" fontId="0" fillId="11" borderId="14"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1" t="s">
        <v>91</v>
      </c>
      <c r="B2" s="241"/>
      <c r="C2" s="241"/>
      <c r="D2" s="241"/>
      <c r="E2" s="241"/>
      <c r="F2" s="241"/>
      <c r="G2" s="241"/>
      <c r="H2" s="241"/>
      <c r="I2" s="241"/>
      <c r="J2" s="241"/>
      <c r="K2" s="241"/>
      <c r="L2" s="241"/>
    </row>
    <row r="4" spans="1:12" ht="16.5" x14ac:dyDescent="0.25">
      <c r="A4" s="243" t="s">
        <v>62</v>
      </c>
      <c r="B4" s="243"/>
      <c r="C4" s="243"/>
      <c r="D4" s="243"/>
      <c r="E4" s="243"/>
      <c r="F4" s="243"/>
      <c r="G4" s="243"/>
      <c r="H4" s="243"/>
      <c r="I4" s="243"/>
      <c r="J4" s="243"/>
      <c r="K4" s="243"/>
      <c r="L4" s="243"/>
    </row>
    <row r="5" spans="1:12" ht="16.5" x14ac:dyDescent="0.25">
      <c r="A5" s="75"/>
    </row>
    <row r="6" spans="1:12" ht="16.5" x14ac:dyDescent="0.25">
      <c r="A6" s="243" t="s">
        <v>63</v>
      </c>
      <c r="B6" s="243"/>
      <c r="C6" s="243"/>
      <c r="D6" s="243"/>
      <c r="E6" s="243"/>
      <c r="F6" s="243"/>
      <c r="G6" s="243"/>
      <c r="H6" s="243"/>
      <c r="I6" s="243"/>
      <c r="J6" s="243"/>
      <c r="K6" s="243"/>
      <c r="L6" s="243"/>
    </row>
    <row r="7" spans="1:12" ht="16.5" x14ac:dyDescent="0.25">
      <c r="A7" s="76"/>
    </row>
    <row r="8" spans="1:12" ht="109.5" customHeight="1" x14ac:dyDescent="0.25">
      <c r="A8" s="244" t="s">
        <v>134</v>
      </c>
      <c r="B8" s="244"/>
      <c r="C8" s="244"/>
      <c r="D8" s="244"/>
      <c r="E8" s="244"/>
      <c r="F8" s="244"/>
      <c r="G8" s="244"/>
      <c r="H8" s="244"/>
      <c r="I8" s="244"/>
      <c r="J8" s="244"/>
      <c r="K8" s="244"/>
      <c r="L8" s="244"/>
    </row>
    <row r="9" spans="1:12" ht="45.75" customHeight="1" x14ac:dyDescent="0.25">
      <c r="A9" s="244"/>
      <c r="B9" s="244"/>
      <c r="C9" s="244"/>
      <c r="D9" s="244"/>
      <c r="E9" s="244"/>
      <c r="F9" s="244"/>
      <c r="G9" s="244"/>
      <c r="H9" s="244"/>
      <c r="I9" s="244"/>
      <c r="J9" s="244"/>
      <c r="K9" s="244"/>
      <c r="L9" s="244"/>
    </row>
    <row r="10" spans="1:12" ht="28.5" customHeight="1" x14ac:dyDescent="0.25">
      <c r="A10" s="244" t="s">
        <v>94</v>
      </c>
      <c r="B10" s="244"/>
      <c r="C10" s="244"/>
      <c r="D10" s="244"/>
      <c r="E10" s="244"/>
      <c r="F10" s="244"/>
      <c r="G10" s="244"/>
      <c r="H10" s="244"/>
      <c r="I10" s="244"/>
      <c r="J10" s="244"/>
      <c r="K10" s="244"/>
      <c r="L10" s="244"/>
    </row>
    <row r="11" spans="1:12" ht="28.5" customHeight="1" x14ac:dyDescent="0.25">
      <c r="A11" s="244"/>
      <c r="B11" s="244"/>
      <c r="C11" s="244"/>
      <c r="D11" s="244"/>
      <c r="E11" s="244"/>
      <c r="F11" s="244"/>
      <c r="G11" s="244"/>
      <c r="H11" s="244"/>
      <c r="I11" s="244"/>
      <c r="J11" s="244"/>
      <c r="K11" s="244"/>
      <c r="L11" s="244"/>
    </row>
    <row r="12" spans="1:12" ht="15.75" thickBot="1" x14ac:dyDescent="0.3"/>
    <row r="13" spans="1:12" ht="15.75" thickBot="1" x14ac:dyDescent="0.3">
      <c r="A13" s="77" t="s">
        <v>64</v>
      </c>
      <c r="B13" s="245" t="s">
        <v>90</v>
      </c>
      <c r="C13" s="246"/>
      <c r="D13" s="246"/>
      <c r="E13" s="246"/>
      <c r="F13" s="246"/>
      <c r="G13" s="246"/>
      <c r="H13" s="246"/>
      <c r="I13" s="246"/>
      <c r="J13" s="246"/>
      <c r="K13" s="246"/>
      <c r="L13" s="246"/>
    </row>
    <row r="14" spans="1:12" ht="15.75" thickBot="1" x14ac:dyDescent="0.3">
      <c r="A14" s="78">
        <v>1</v>
      </c>
      <c r="B14" s="242"/>
      <c r="C14" s="242"/>
      <c r="D14" s="242"/>
      <c r="E14" s="242"/>
      <c r="F14" s="242"/>
      <c r="G14" s="242"/>
      <c r="H14" s="242"/>
      <c r="I14" s="242"/>
      <c r="J14" s="242"/>
      <c r="K14" s="242"/>
      <c r="L14" s="242"/>
    </row>
    <row r="15" spans="1:12" ht="15.75" thickBot="1" x14ac:dyDescent="0.3">
      <c r="A15" s="78">
        <v>2</v>
      </c>
      <c r="B15" s="242"/>
      <c r="C15" s="242"/>
      <c r="D15" s="242"/>
      <c r="E15" s="242"/>
      <c r="F15" s="242"/>
      <c r="G15" s="242"/>
      <c r="H15" s="242"/>
      <c r="I15" s="242"/>
      <c r="J15" s="242"/>
      <c r="K15" s="242"/>
      <c r="L15" s="242"/>
    </row>
    <row r="16" spans="1:12" ht="15.75" thickBot="1" x14ac:dyDescent="0.3">
      <c r="A16" s="78">
        <v>3</v>
      </c>
      <c r="B16" s="242"/>
      <c r="C16" s="242"/>
      <c r="D16" s="242"/>
      <c r="E16" s="242"/>
      <c r="F16" s="242"/>
      <c r="G16" s="242"/>
      <c r="H16" s="242"/>
      <c r="I16" s="242"/>
      <c r="J16" s="242"/>
      <c r="K16" s="242"/>
      <c r="L16" s="242"/>
    </row>
    <row r="17" spans="1:12" ht="15.75" thickBot="1" x14ac:dyDescent="0.3">
      <c r="A17" s="78">
        <v>4</v>
      </c>
      <c r="B17" s="242"/>
      <c r="C17" s="242"/>
      <c r="D17" s="242"/>
      <c r="E17" s="242"/>
      <c r="F17" s="242"/>
      <c r="G17" s="242"/>
      <c r="H17" s="242"/>
      <c r="I17" s="242"/>
      <c r="J17" s="242"/>
      <c r="K17" s="242"/>
      <c r="L17" s="242"/>
    </row>
    <row r="18" spans="1:12" ht="15.75" thickBot="1" x14ac:dyDescent="0.3">
      <c r="A18" s="78">
        <v>5</v>
      </c>
      <c r="B18" s="242"/>
      <c r="C18" s="242"/>
      <c r="D18" s="242"/>
      <c r="E18" s="242"/>
      <c r="F18" s="242"/>
      <c r="G18" s="242"/>
      <c r="H18" s="242"/>
      <c r="I18" s="242"/>
      <c r="J18" s="242"/>
      <c r="K18" s="242"/>
      <c r="L18" s="242"/>
    </row>
    <row r="19" spans="1:12" x14ac:dyDescent="0.25">
      <c r="A19" s="85"/>
      <c r="B19" s="85"/>
      <c r="C19" s="85"/>
      <c r="D19" s="85"/>
      <c r="E19" s="85"/>
      <c r="F19" s="85"/>
      <c r="G19" s="85"/>
      <c r="H19" s="85"/>
      <c r="I19" s="85"/>
      <c r="J19" s="85"/>
      <c r="K19" s="85"/>
      <c r="L19" s="85"/>
    </row>
    <row r="20" spans="1:12" x14ac:dyDescent="0.25">
      <c r="A20" s="86"/>
      <c r="B20" s="85"/>
      <c r="C20" s="85"/>
      <c r="D20" s="85"/>
      <c r="E20" s="85"/>
      <c r="F20" s="85"/>
      <c r="G20" s="85"/>
      <c r="H20" s="85"/>
      <c r="I20" s="85"/>
      <c r="J20" s="85"/>
      <c r="K20" s="85"/>
      <c r="L20" s="85"/>
    </row>
    <row r="21" spans="1:12" x14ac:dyDescent="0.25">
      <c r="A21" s="236" t="s">
        <v>89</v>
      </c>
      <c r="B21" s="236"/>
      <c r="C21" s="236"/>
      <c r="D21" s="236"/>
      <c r="E21" s="236"/>
      <c r="F21" s="236"/>
      <c r="G21" s="236"/>
      <c r="H21" s="236"/>
      <c r="I21" s="236"/>
      <c r="J21" s="236"/>
      <c r="K21" s="236"/>
      <c r="L21" s="236"/>
    </row>
    <row r="23" spans="1:12" ht="27" customHeight="1" x14ac:dyDescent="0.25">
      <c r="A23" s="237" t="s">
        <v>65</v>
      </c>
      <c r="B23" s="237"/>
      <c r="C23" s="237"/>
      <c r="D23" s="237"/>
      <c r="E23" s="80" t="s">
        <v>66</v>
      </c>
      <c r="F23" s="79" t="s">
        <v>67</v>
      </c>
      <c r="G23" s="79" t="s">
        <v>68</v>
      </c>
      <c r="H23" s="237" t="s">
        <v>2</v>
      </c>
      <c r="I23" s="237"/>
      <c r="J23" s="237"/>
      <c r="K23" s="237"/>
      <c r="L23" s="237"/>
    </row>
    <row r="24" spans="1:12" ht="30.75" customHeight="1" x14ac:dyDescent="0.25">
      <c r="A24" s="238" t="s">
        <v>98</v>
      </c>
      <c r="B24" s="239"/>
      <c r="C24" s="239"/>
      <c r="D24" s="240"/>
      <c r="E24" s="81"/>
      <c r="F24" s="1"/>
      <c r="G24" s="1"/>
      <c r="H24" s="226"/>
      <c r="I24" s="226"/>
      <c r="J24" s="226"/>
      <c r="K24" s="226"/>
      <c r="L24" s="226"/>
    </row>
    <row r="25" spans="1:12" ht="35.25" customHeight="1" x14ac:dyDescent="0.25">
      <c r="A25" s="223" t="s">
        <v>99</v>
      </c>
      <c r="B25" s="224"/>
      <c r="C25" s="224"/>
      <c r="D25" s="225"/>
      <c r="E25" s="82"/>
      <c r="F25" s="1"/>
      <c r="G25" s="1"/>
      <c r="H25" s="226"/>
      <c r="I25" s="226"/>
      <c r="J25" s="226"/>
      <c r="K25" s="226"/>
      <c r="L25" s="226"/>
    </row>
    <row r="26" spans="1:12" ht="24.75" customHeight="1" x14ac:dyDescent="0.25">
      <c r="A26" s="223" t="s">
        <v>135</v>
      </c>
      <c r="B26" s="224"/>
      <c r="C26" s="224"/>
      <c r="D26" s="225"/>
      <c r="E26" s="82"/>
      <c r="F26" s="1"/>
      <c r="G26" s="1"/>
      <c r="H26" s="226"/>
      <c r="I26" s="226"/>
      <c r="J26" s="226"/>
      <c r="K26" s="226"/>
      <c r="L26" s="226"/>
    </row>
    <row r="27" spans="1:12" ht="27" customHeight="1" x14ac:dyDescent="0.25">
      <c r="A27" s="233" t="s">
        <v>69</v>
      </c>
      <c r="B27" s="234"/>
      <c r="C27" s="234"/>
      <c r="D27" s="235"/>
      <c r="E27" s="83"/>
      <c r="F27" s="1"/>
      <c r="G27" s="1"/>
      <c r="H27" s="226"/>
      <c r="I27" s="226"/>
      <c r="J27" s="226"/>
      <c r="K27" s="226"/>
      <c r="L27" s="226"/>
    </row>
    <row r="28" spans="1:12" ht="20.25" customHeight="1" x14ac:dyDescent="0.25">
      <c r="A28" s="233" t="s">
        <v>93</v>
      </c>
      <c r="B28" s="234"/>
      <c r="C28" s="234"/>
      <c r="D28" s="235"/>
      <c r="E28" s="83"/>
      <c r="F28" s="1"/>
      <c r="G28" s="1"/>
      <c r="H28" s="227"/>
      <c r="I28" s="228"/>
      <c r="J28" s="228"/>
      <c r="K28" s="228"/>
      <c r="L28" s="229"/>
    </row>
    <row r="29" spans="1:12" ht="28.5" customHeight="1" x14ac:dyDescent="0.25">
      <c r="A29" s="233" t="s">
        <v>136</v>
      </c>
      <c r="B29" s="234"/>
      <c r="C29" s="234"/>
      <c r="D29" s="235"/>
      <c r="E29" s="83"/>
      <c r="F29" s="1"/>
      <c r="G29" s="1"/>
      <c r="H29" s="226"/>
      <c r="I29" s="226"/>
      <c r="J29" s="226"/>
      <c r="K29" s="226"/>
      <c r="L29" s="226"/>
    </row>
    <row r="30" spans="1:12" ht="28.5" customHeight="1" x14ac:dyDescent="0.25">
      <c r="A30" s="233" t="s">
        <v>96</v>
      </c>
      <c r="B30" s="234"/>
      <c r="C30" s="234"/>
      <c r="D30" s="235"/>
      <c r="E30" s="83"/>
      <c r="F30" s="1"/>
      <c r="G30" s="1"/>
      <c r="H30" s="227"/>
      <c r="I30" s="228"/>
      <c r="J30" s="228"/>
      <c r="K30" s="228"/>
      <c r="L30" s="229"/>
    </row>
    <row r="31" spans="1:12" ht="15.75" customHeight="1" x14ac:dyDescent="0.25">
      <c r="A31" s="223" t="s">
        <v>70</v>
      </c>
      <c r="B31" s="224"/>
      <c r="C31" s="224"/>
      <c r="D31" s="225"/>
      <c r="E31" s="82"/>
      <c r="F31" s="1"/>
      <c r="G31" s="1"/>
      <c r="H31" s="226"/>
      <c r="I31" s="226"/>
      <c r="J31" s="226"/>
      <c r="K31" s="226"/>
      <c r="L31" s="226"/>
    </row>
    <row r="32" spans="1:12" ht="19.5" customHeight="1" x14ac:dyDescent="0.25">
      <c r="A32" s="223" t="s">
        <v>71</v>
      </c>
      <c r="B32" s="224"/>
      <c r="C32" s="224"/>
      <c r="D32" s="225"/>
      <c r="E32" s="82"/>
      <c r="F32" s="1"/>
      <c r="G32" s="1"/>
      <c r="H32" s="226"/>
      <c r="I32" s="226"/>
      <c r="J32" s="226"/>
      <c r="K32" s="226"/>
      <c r="L32" s="226"/>
    </row>
    <row r="33" spans="1:12" ht="27.75" customHeight="1" x14ac:dyDescent="0.25">
      <c r="A33" s="223" t="s">
        <v>72</v>
      </c>
      <c r="B33" s="224"/>
      <c r="C33" s="224"/>
      <c r="D33" s="225"/>
      <c r="E33" s="82"/>
      <c r="F33" s="1"/>
      <c r="G33" s="1"/>
      <c r="H33" s="226"/>
      <c r="I33" s="226"/>
      <c r="J33" s="226"/>
      <c r="K33" s="226"/>
      <c r="L33" s="226"/>
    </row>
    <row r="34" spans="1:12" ht="61.5" customHeight="1" x14ac:dyDescent="0.25">
      <c r="A34" s="223" t="s">
        <v>73</v>
      </c>
      <c r="B34" s="224"/>
      <c r="C34" s="224"/>
      <c r="D34" s="225"/>
      <c r="E34" s="82"/>
      <c r="F34" s="1"/>
      <c r="G34" s="1"/>
      <c r="H34" s="226"/>
      <c r="I34" s="226"/>
      <c r="J34" s="226"/>
      <c r="K34" s="226"/>
      <c r="L34" s="226"/>
    </row>
    <row r="35" spans="1:12" ht="17.25" customHeight="1" x14ac:dyDescent="0.25">
      <c r="A35" s="223" t="s">
        <v>74</v>
      </c>
      <c r="B35" s="224"/>
      <c r="C35" s="224"/>
      <c r="D35" s="225"/>
      <c r="E35" s="82"/>
      <c r="F35" s="1"/>
      <c r="G35" s="1"/>
      <c r="H35" s="226"/>
      <c r="I35" s="226"/>
      <c r="J35" s="226"/>
      <c r="K35" s="226"/>
      <c r="L35" s="226"/>
    </row>
    <row r="36" spans="1:12" ht="24" customHeight="1" x14ac:dyDescent="0.25">
      <c r="A36" s="230" t="s">
        <v>95</v>
      </c>
      <c r="B36" s="231"/>
      <c r="C36" s="231"/>
      <c r="D36" s="232"/>
      <c r="E36" s="82"/>
      <c r="F36" s="1"/>
      <c r="G36" s="1"/>
      <c r="H36" s="227"/>
      <c r="I36" s="228"/>
      <c r="J36" s="228"/>
      <c r="K36" s="228"/>
      <c r="L36" s="229"/>
    </row>
    <row r="37" spans="1:12" ht="24" customHeight="1" x14ac:dyDescent="0.25">
      <c r="A37" s="223" t="s">
        <v>100</v>
      </c>
      <c r="B37" s="224"/>
      <c r="C37" s="224"/>
      <c r="D37" s="225"/>
      <c r="E37" s="82"/>
      <c r="F37" s="1"/>
      <c r="G37" s="1"/>
      <c r="H37" s="227"/>
      <c r="I37" s="228"/>
      <c r="J37" s="228"/>
      <c r="K37" s="228"/>
      <c r="L37" s="229"/>
    </row>
    <row r="38" spans="1:12" ht="28.5" customHeight="1" x14ac:dyDescent="0.25">
      <c r="A38" s="223" t="s">
        <v>101</v>
      </c>
      <c r="B38" s="224"/>
      <c r="C38" s="224"/>
      <c r="D38" s="225"/>
      <c r="E38" s="84"/>
      <c r="F38" s="1"/>
      <c r="G38" s="1"/>
      <c r="H38" s="226"/>
      <c r="I38" s="226"/>
      <c r="J38" s="226"/>
      <c r="K38" s="226"/>
      <c r="L38" s="226"/>
    </row>
    <row r="41" spans="1:12" x14ac:dyDescent="0.25">
      <c r="A41" s="236" t="s">
        <v>97</v>
      </c>
      <c r="B41" s="236"/>
      <c r="C41" s="236"/>
      <c r="D41" s="236"/>
      <c r="E41" s="236"/>
      <c r="F41" s="236"/>
      <c r="G41" s="236"/>
      <c r="H41" s="236"/>
      <c r="I41" s="236"/>
      <c r="J41" s="236"/>
      <c r="K41" s="236"/>
      <c r="L41" s="236"/>
    </row>
    <row r="43" spans="1:12" ht="15" customHeight="1" x14ac:dyDescent="0.25">
      <c r="A43" s="237" t="s">
        <v>65</v>
      </c>
      <c r="B43" s="237"/>
      <c r="C43" s="237"/>
      <c r="D43" s="237"/>
      <c r="E43" s="80" t="s">
        <v>66</v>
      </c>
      <c r="F43" s="87" t="s">
        <v>67</v>
      </c>
      <c r="G43" s="87" t="s">
        <v>68</v>
      </c>
      <c r="H43" s="237" t="s">
        <v>2</v>
      </c>
      <c r="I43" s="237"/>
      <c r="J43" s="237"/>
      <c r="K43" s="237"/>
      <c r="L43" s="237"/>
    </row>
    <row r="44" spans="1:12" ht="30" customHeight="1" x14ac:dyDescent="0.25">
      <c r="A44" s="238" t="s">
        <v>98</v>
      </c>
      <c r="B44" s="239"/>
      <c r="C44" s="239"/>
      <c r="D44" s="240"/>
      <c r="E44" s="81"/>
      <c r="F44" s="1"/>
      <c r="G44" s="1"/>
      <c r="H44" s="226"/>
      <c r="I44" s="226"/>
      <c r="J44" s="226"/>
      <c r="K44" s="226"/>
      <c r="L44" s="226"/>
    </row>
    <row r="45" spans="1:12" ht="15" customHeight="1" x14ac:dyDescent="0.25">
      <c r="A45" s="223" t="s">
        <v>99</v>
      </c>
      <c r="B45" s="224"/>
      <c r="C45" s="224"/>
      <c r="D45" s="225"/>
      <c r="E45" s="82"/>
      <c r="F45" s="1"/>
      <c r="G45" s="1"/>
      <c r="H45" s="226"/>
      <c r="I45" s="226"/>
      <c r="J45" s="226"/>
      <c r="K45" s="226"/>
      <c r="L45" s="226"/>
    </row>
    <row r="46" spans="1:12" ht="15" customHeight="1" x14ac:dyDescent="0.25">
      <c r="A46" s="223" t="s">
        <v>135</v>
      </c>
      <c r="B46" s="224"/>
      <c r="C46" s="224"/>
      <c r="D46" s="225"/>
      <c r="E46" s="82"/>
      <c r="F46" s="1"/>
      <c r="G46" s="1"/>
      <c r="H46" s="226"/>
      <c r="I46" s="226"/>
      <c r="J46" s="226"/>
      <c r="K46" s="226"/>
      <c r="L46" s="226"/>
    </row>
    <row r="47" spans="1:12" ht="15" customHeight="1" x14ac:dyDescent="0.25">
      <c r="A47" s="233" t="s">
        <v>69</v>
      </c>
      <c r="B47" s="234"/>
      <c r="C47" s="234"/>
      <c r="D47" s="235"/>
      <c r="E47" s="83"/>
      <c r="F47" s="1"/>
      <c r="G47" s="1"/>
      <c r="H47" s="226"/>
      <c r="I47" s="226"/>
      <c r="J47" s="226"/>
      <c r="K47" s="226"/>
      <c r="L47" s="226"/>
    </row>
    <row r="48" spans="1:12" ht="15" customHeight="1" x14ac:dyDescent="0.25">
      <c r="A48" s="233" t="s">
        <v>93</v>
      </c>
      <c r="B48" s="234"/>
      <c r="C48" s="234"/>
      <c r="D48" s="235"/>
      <c r="E48" s="83"/>
      <c r="F48" s="1"/>
      <c r="G48" s="1"/>
      <c r="H48" s="227"/>
      <c r="I48" s="228"/>
      <c r="J48" s="228"/>
      <c r="K48" s="228"/>
      <c r="L48" s="229"/>
    </row>
    <row r="49" spans="1:12" ht="37.5" customHeight="1" x14ac:dyDescent="0.25">
      <c r="A49" s="233" t="s">
        <v>136</v>
      </c>
      <c r="B49" s="234"/>
      <c r="C49" s="234"/>
      <c r="D49" s="235"/>
      <c r="E49" s="83"/>
      <c r="F49" s="1"/>
      <c r="G49" s="1"/>
      <c r="H49" s="226"/>
      <c r="I49" s="226"/>
      <c r="J49" s="226"/>
      <c r="K49" s="226"/>
      <c r="L49" s="226"/>
    </row>
    <row r="50" spans="1:12" ht="15" customHeight="1" x14ac:dyDescent="0.25">
      <c r="A50" s="233" t="s">
        <v>96</v>
      </c>
      <c r="B50" s="234"/>
      <c r="C50" s="234"/>
      <c r="D50" s="235"/>
      <c r="E50" s="83"/>
      <c r="F50" s="1"/>
      <c r="G50" s="1"/>
      <c r="H50" s="227"/>
      <c r="I50" s="228"/>
      <c r="J50" s="228"/>
      <c r="K50" s="228"/>
      <c r="L50" s="229"/>
    </row>
    <row r="51" spans="1:12" ht="15" customHeight="1" x14ac:dyDescent="0.25">
      <c r="A51" s="223" t="s">
        <v>70</v>
      </c>
      <c r="B51" s="224"/>
      <c r="C51" s="224"/>
      <c r="D51" s="225"/>
      <c r="E51" s="82"/>
      <c r="F51" s="1"/>
      <c r="G51" s="1"/>
      <c r="H51" s="226"/>
      <c r="I51" s="226"/>
      <c r="J51" s="226"/>
      <c r="K51" s="226"/>
      <c r="L51" s="226"/>
    </row>
    <row r="52" spans="1:12" ht="15" customHeight="1" x14ac:dyDescent="0.25">
      <c r="A52" s="223" t="s">
        <v>71</v>
      </c>
      <c r="B52" s="224"/>
      <c r="C52" s="224"/>
      <c r="D52" s="225"/>
      <c r="E52" s="82"/>
      <c r="F52" s="1"/>
      <c r="G52" s="1"/>
      <c r="H52" s="226"/>
      <c r="I52" s="226"/>
      <c r="J52" s="226"/>
      <c r="K52" s="226"/>
      <c r="L52" s="226"/>
    </row>
    <row r="53" spans="1:12" ht="15" customHeight="1" x14ac:dyDescent="0.25">
      <c r="A53" s="223" t="s">
        <v>72</v>
      </c>
      <c r="B53" s="224"/>
      <c r="C53" s="224"/>
      <c r="D53" s="225"/>
      <c r="E53" s="82"/>
      <c r="F53" s="1"/>
      <c r="G53" s="1"/>
      <c r="H53" s="226"/>
      <c r="I53" s="226"/>
      <c r="J53" s="226"/>
      <c r="K53" s="226"/>
      <c r="L53" s="226"/>
    </row>
    <row r="54" spans="1:12" ht="15" customHeight="1" x14ac:dyDescent="0.25">
      <c r="A54" s="223" t="s">
        <v>73</v>
      </c>
      <c r="B54" s="224"/>
      <c r="C54" s="224"/>
      <c r="D54" s="225"/>
      <c r="E54" s="82"/>
      <c r="F54" s="1"/>
      <c r="G54" s="1"/>
      <c r="H54" s="226"/>
      <c r="I54" s="226"/>
      <c r="J54" s="226"/>
      <c r="K54" s="226"/>
      <c r="L54" s="226"/>
    </row>
    <row r="55" spans="1:12" ht="15" customHeight="1" x14ac:dyDescent="0.25">
      <c r="A55" s="223" t="s">
        <v>74</v>
      </c>
      <c r="B55" s="224"/>
      <c r="C55" s="224"/>
      <c r="D55" s="225"/>
      <c r="E55" s="82"/>
      <c r="F55" s="1"/>
      <c r="G55" s="1"/>
      <c r="H55" s="226"/>
      <c r="I55" s="226"/>
      <c r="J55" s="226"/>
      <c r="K55" s="226"/>
      <c r="L55" s="226"/>
    </row>
    <row r="56" spans="1:12" ht="15" customHeight="1" x14ac:dyDescent="0.25">
      <c r="A56" s="230" t="s">
        <v>95</v>
      </c>
      <c r="B56" s="231"/>
      <c r="C56" s="231"/>
      <c r="D56" s="232"/>
      <c r="E56" s="82"/>
      <c r="F56" s="1"/>
      <c r="G56" s="1"/>
      <c r="H56" s="227"/>
      <c r="I56" s="228"/>
      <c r="J56" s="228"/>
      <c r="K56" s="228"/>
      <c r="L56" s="229"/>
    </row>
    <row r="57" spans="1:12" ht="15" customHeight="1" x14ac:dyDescent="0.25">
      <c r="A57" s="223" t="s">
        <v>100</v>
      </c>
      <c r="B57" s="224"/>
      <c r="C57" s="224"/>
      <c r="D57" s="225"/>
      <c r="E57" s="82"/>
      <c r="F57" s="1"/>
      <c r="G57" s="1"/>
      <c r="H57" s="227"/>
      <c r="I57" s="228"/>
      <c r="J57" s="228"/>
      <c r="K57" s="228"/>
      <c r="L57" s="229"/>
    </row>
    <row r="58" spans="1:12" ht="15" customHeight="1" x14ac:dyDescent="0.25">
      <c r="A58" s="223" t="s">
        <v>101</v>
      </c>
      <c r="B58" s="224"/>
      <c r="C58" s="224"/>
      <c r="D58" s="225"/>
      <c r="E58" s="84"/>
      <c r="F58" s="1"/>
      <c r="G58" s="1"/>
      <c r="H58" s="226"/>
      <c r="I58" s="226"/>
      <c r="J58" s="226"/>
      <c r="K58" s="226"/>
      <c r="L58" s="226"/>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232"/>
  <sheetViews>
    <sheetView tabSelected="1" zoomScale="80" zoomScaleNormal="80" workbookViewId="0">
      <selection activeCell="C10" sqref="C10:E10"/>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14.5703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79" t="s">
        <v>60</v>
      </c>
      <c r="C2" s="280"/>
      <c r="D2" s="280"/>
      <c r="E2" s="280"/>
      <c r="F2" s="280"/>
      <c r="G2" s="280"/>
      <c r="H2" s="280"/>
      <c r="I2" s="280"/>
      <c r="J2" s="280"/>
      <c r="K2" s="280"/>
      <c r="L2" s="280"/>
      <c r="M2" s="280"/>
      <c r="N2" s="280"/>
      <c r="O2" s="280"/>
      <c r="P2" s="280"/>
    </row>
    <row r="4" spans="2:16" ht="26.25" x14ac:dyDescent="0.25">
      <c r="B4" s="279" t="s">
        <v>45</v>
      </c>
      <c r="C4" s="280"/>
      <c r="D4" s="280"/>
      <c r="E4" s="280"/>
      <c r="F4" s="280"/>
      <c r="G4" s="280"/>
      <c r="H4" s="280"/>
      <c r="I4" s="280"/>
      <c r="J4" s="280"/>
      <c r="K4" s="280"/>
      <c r="L4" s="280"/>
      <c r="M4" s="280"/>
      <c r="N4" s="280"/>
      <c r="O4" s="280"/>
      <c r="P4" s="280"/>
    </row>
    <row r="5" spans="2:16" ht="15.75" thickBot="1" x14ac:dyDescent="0.3"/>
    <row r="6" spans="2:16" ht="21.75" thickBot="1" x14ac:dyDescent="0.3">
      <c r="B6" s="10" t="s">
        <v>3</v>
      </c>
      <c r="C6" s="263" t="s">
        <v>161</v>
      </c>
      <c r="D6" s="263"/>
      <c r="E6" s="263"/>
      <c r="F6" s="263"/>
      <c r="G6" s="263"/>
      <c r="H6" s="263"/>
      <c r="I6" s="263"/>
      <c r="J6" s="263"/>
      <c r="K6" s="263"/>
      <c r="L6" s="263"/>
      <c r="M6" s="263"/>
      <c r="N6" s="264"/>
    </row>
    <row r="7" spans="2:16" ht="16.5" thickBot="1" x14ac:dyDescent="0.3">
      <c r="B7" s="11" t="s">
        <v>4</v>
      </c>
      <c r="C7" s="263"/>
      <c r="D7" s="263"/>
      <c r="E7" s="263"/>
      <c r="F7" s="263"/>
      <c r="G7" s="263"/>
      <c r="H7" s="263"/>
      <c r="I7" s="263"/>
      <c r="J7" s="263"/>
      <c r="K7" s="263"/>
      <c r="L7" s="263"/>
      <c r="M7" s="263"/>
      <c r="N7" s="264"/>
    </row>
    <row r="8" spans="2:16" ht="16.5" thickBot="1" x14ac:dyDescent="0.3">
      <c r="B8" s="11" t="s">
        <v>5</v>
      </c>
      <c r="C8" s="263"/>
      <c r="D8" s="263"/>
      <c r="E8" s="263"/>
      <c r="F8" s="263"/>
      <c r="G8" s="263"/>
      <c r="H8" s="263"/>
      <c r="I8" s="263"/>
      <c r="J8" s="263"/>
      <c r="K8" s="263"/>
      <c r="L8" s="263"/>
      <c r="M8" s="263"/>
      <c r="N8" s="264"/>
    </row>
    <row r="9" spans="2:16" ht="16.5" thickBot="1" x14ac:dyDescent="0.3">
      <c r="B9" s="11" t="s">
        <v>6</v>
      </c>
      <c r="C9" s="263"/>
      <c r="D9" s="263"/>
      <c r="E9" s="263"/>
      <c r="F9" s="263"/>
      <c r="G9" s="263"/>
      <c r="H9" s="263"/>
      <c r="I9" s="263"/>
      <c r="J9" s="263"/>
      <c r="K9" s="263"/>
      <c r="L9" s="263"/>
      <c r="M9" s="263"/>
      <c r="N9" s="264"/>
    </row>
    <row r="10" spans="2:16" ht="16.5" thickBot="1" x14ac:dyDescent="0.3">
      <c r="B10" s="11" t="s">
        <v>7</v>
      </c>
      <c r="C10" s="265" t="s">
        <v>343</v>
      </c>
      <c r="D10" s="265"/>
      <c r="E10" s="266"/>
      <c r="F10" s="31"/>
      <c r="G10" s="31"/>
      <c r="H10" s="31"/>
      <c r="I10" s="31"/>
      <c r="J10" s="31"/>
      <c r="K10" s="31"/>
      <c r="L10" s="31"/>
      <c r="M10" s="31"/>
      <c r="N10" s="32"/>
    </row>
    <row r="11" spans="2:16" ht="16.5" thickBot="1" x14ac:dyDescent="0.3">
      <c r="B11" s="13" t="s">
        <v>8</v>
      </c>
      <c r="C11" s="14">
        <v>41980</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68" t="s">
        <v>102</v>
      </c>
      <c r="C14" s="268"/>
      <c r="D14" s="48" t="s">
        <v>11</v>
      </c>
      <c r="E14" s="48" t="s">
        <v>12</v>
      </c>
      <c r="F14" s="48" t="s">
        <v>28</v>
      </c>
      <c r="G14" s="89"/>
      <c r="I14" s="35"/>
      <c r="J14" s="35"/>
      <c r="K14" s="35"/>
      <c r="L14" s="35"/>
      <c r="M14" s="35"/>
      <c r="N14" s="20"/>
    </row>
    <row r="15" spans="2:16" x14ac:dyDescent="0.25">
      <c r="B15" s="268"/>
      <c r="C15" s="268"/>
      <c r="D15" s="48">
        <v>9</v>
      </c>
      <c r="E15" s="33">
        <v>3063508227</v>
      </c>
      <c r="F15" s="160">
        <v>1467</v>
      </c>
      <c r="G15" s="90"/>
      <c r="I15" s="36"/>
      <c r="J15" s="36"/>
      <c r="K15" s="36"/>
      <c r="L15" s="36"/>
      <c r="M15" s="36"/>
      <c r="N15" s="20"/>
    </row>
    <row r="16" spans="2:16" x14ac:dyDescent="0.25">
      <c r="B16" s="268"/>
      <c r="C16" s="268"/>
      <c r="D16" s="48">
        <v>16</v>
      </c>
      <c r="E16" s="33">
        <v>2153017711</v>
      </c>
      <c r="F16" s="33">
        <v>1031</v>
      </c>
      <c r="G16" s="90"/>
      <c r="I16" s="36"/>
      <c r="J16" s="36"/>
      <c r="K16" s="36"/>
      <c r="L16" s="36"/>
      <c r="M16" s="36"/>
      <c r="N16" s="20"/>
    </row>
    <row r="17" spans="1:14" x14ac:dyDescent="0.25">
      <c r="B17" s="268"/>
      <c r="C17" s="268"/>
      <c r="D17" s="48"/>
      <c r="E17" s="33"/>
      <c r="F17" s="33"/>
      <c r="G17" s="90"/>
      <c r="I17" s="36"/>
      <c r="J17" s="36"/>
      <c r="K17" s="36"/>
      <c r="L17" s="36"/>
      <c r="M17" s="36"/>
      <c r="N17" s="20"/>
    </row>
    <row r="18" spans="1:14" x14ac:dyDescent="0.25">
      <c r="B18" s="268"/>
      <c r="C18" s="268"/>
      <c r="D18" s="48"/>
      <c r="E18" s="34"/>
      <c r="F18" s="33"/>
      <c r="G18" s="90"/>
      <c r="H18" s="21"/>
      <c r="I18" s="36"/>
      <c r="J18" s="36"/>
      <c r="K18" s="36"/>
      <c r="L18" s="36"/>
      <c r="M18" s="36"/>
      <c r="N18" s="19"/>
    </row>
    <row r="19" spans="1:14" x14ac:dyDescent="0.25">
      <c r="B19" s="268"/>
      <c r="C19" s="268"/>
      <c r="D19" s="48"/>
      <c r="E19" s="34"/>
      <c r="F19" s="33"/>
      <c r="G19" s="90"/>
      <c r="H19" s="21"/>
      <c r="I19" s="38"/>
      <c r="J19" s="38"/>
      <c r="K19" s="38"/>
      <c r="L19" s="38"/>
      <c r="M19" s="38"/>
      <c r="N19" s="19"/>
    </row>
    <row r="20" spans="1:14" x14ac:dyDescent="0.25">
      <c r="B20" s="268"/>
      <c r="C20" s="268"/>
      <c r="D20" s="48"/>
      <c r="E20" s="34"/>
      <c r="F20" s="33"/>
      <c r="G20" s="90"/>
      <c r="H20" s="21"/>
      <c r="I20" s="7"/>
      <c r="J20" s="7"/>
      <c r="K20" s="7"/>
      <c r="L20" s="7"/>
      <c r="M20" s="7"/>
      <c r="N20" s="19"/>
    </row>
    <row r="21" spans="1:14" x14ac:dyDescent="0.25">
      <c r="B21" s="268"/>
      <c r="C21" s="268"/>
      <c r="D21" s="48"/>
      <c r="E21" s="34"/>
      <c r="F21" s="33"/>
      <c r="G21" s="90"/>
      <c r="H21" s="21"/>
      <c r="I21" s="7"/>
      <c r="J21" s="7"/>
      <c r="K21" s="7"/>
      <c r="L21" s="7"/>
      <c r="M21" s="7"/>
      <c r="N21" s="19"/>
    </row>
    <row r="22" spans="1:14" ht="15.75" thickBot="1" x14ac:dyDescent="0.3">
      <c r="B22" s="261" t="s">
        <v>13</v>
      </c>
      <c r="C22" s="262"/>
      <c r="D22" s="48"/>
      <c r="E22" s="60">
        <f>SUM(E15:E21)</f>
        <v>5216525938</v>
      </c>
      <c r="F22" s="160">
        <f>SUM(F15:F21)</f>
        <v>2498</v>
      </c>
      <c r="G22" s="90"/>
      <c r="H22" s="21"/>
      <c r="I22" s="7"/>
      <c r="J22" s="7"/>
      <c r="K22" s="7"/>
      <c r="L22" s="7"/>
      <c r="M22" s="7"/>
      <c r="N22" s="19"/>
    </row>
    <row r="23" spans="1:14" ht="45.75" thickBot="1" x14ac:dyDescent="0.3">
      <c r="A23" s="40"/>
      <c r="B23" s="49" t="s">
        <v>14</v>
      </c>
      <c r="C23" s="49" t="s">
        <v>103</v>
      </c>
      <c r="E23" s="35"/>
      <c r="F23" s="35"/>
      <c r="G23" s="35"/>
      <c r="H23" s="35"/>
      <c r="I23" s="9"/>
      <c r="J23" s="9"/>
      <c r="K23" s="9"/>
      <c r="L23" s="9"/>
      <c r="M23" s="9"/>
    </row>
    <row r="24" spans="1:14" ht="15.75" thickBot="1" x14ac:dyDescent="0.3">
      <c r="A24" s="41">
        <v>1</v>
      </c>
      <c r="C24" s="42">
        <f>F22*80/100</f>
        <v>1998.4</v>
      </c>
      <c r="D24" s="39"/>
      <c r="E24" s="33"/>
      <c r="F24" s="37"/>
      <c r="G24" s="37"/>
      <c r="H24" s="37"/>
      <c r="I24" s="22"/>
      <c r="J24" s="22"/>
      <c r="K24" s="22"/>
      <c r="L24" s="22"/>
      <c r="M24" s="22"/>
    </row>
    <row r="25" spans="1:14" x14ac:dyDescent="0.25">
      <c r="A25" s="95"/>
      <c r="C25" s="96"/>
      <c r="D25" s="36"/>
      <c r="E25" s="97"/>
      <c r="F25" s="37"/>
      <c r="G25" s="37"/>
      <c r="H25" s="37"/>
      <c r="I25" s="22"/>
      <c r="J25" s="22"/>
      <c r="K25" s="22"/>
      <c r="L25" s="22"/>
      <c r="M25" s="22"/>
    </row>
    <row r="26" spans="1:14" x14ac:dyDescent="0.25">
      <c r="A26" s="95"/>
      <c r="C26" s="96"/>
      <c r="D26" s="36"/>
      <c r="E26" s="97"/>
      <c r="F26" s="37"/>
      <c r="G26" s="37"/>
      <c r="H26" s="37"/>
      <c r="I26" s="22"/>
      <c r="J26" s="22"/>
      <c r="K26" s="22"/>
      <c r="L26" s="22"/>
      <c r="M26" s="22"/>
    </row>
    <row r="27" spans="1:14" x14ac:dyDescent="0.25">
      <c r="A27" s="95"/>
      <c r="B27" s="118" t="s">
        <v>137</v>
      </c>
      <c r="C27" s="100"/>
      <c r="D27" s="100"/>
      <c r="E27" s="100"/>
      <c r="F27" s="100"/>
      <c r="G27" s="100"/>
      <c r="H27" s="100"/>
      <c r="I27" s="103"/>
      <c r="J27" s="103"/>
      <c r="K27" s="103"/>
      <c r="L27" s="103"/>
      <c r="M27" s="103"/>
      <c r="N27" s="104"/>
    </row>
    <row r="28" spans="1:14" x14ac:dyDescent="0.25">
      <c r="A28" s="95"/>
      <c r="B28" s="100"/>
      <c r="C28" s="100"/>
      <c r="D28" s="100"/>
      <c r="E28" s="100"/>
      <c r="F28" s="100"/>
      <c r="G28" s="100"/>
      <c r="H28" s="100"/>
      <c r="I28" s="103"/>
      <c r="J28" s="103"/>
      <c r="K28" s="103"/>
      <c r="L28" s="103"/>
      <c r="M28" s="103"/>
      <c r="N28" s="104"/>
    </row>
    <row r="29" spans="1:14" x14ac:dyDescent="0.25">
      <c r="A29" s="95"/>
      <c r="B29" s="121" t="s">
        <v>32</v>
      </c>
      <c r="C29" s="121" t="s">
        <v>138</v>
      </c>
      <c r="D29" s="121" t="s">
        <v>139</v>
      </c>
      <c r="E29" s="100"/>
      <c r="F29" s="100"/>
      <c r="G29" s="100"/>
      <c r="H29" s="100"/>
      <c r="I29" s="103"/>
      <c r="J29" s="103"/>
      <c r="K29" s="103"/>
      <c r="L29" s="103"/>
      <c r="M29" s="103"/>
      <c r="N29" s="104"/>
    </row>
    <row r="30" spans="1:14" x14ac:dyDescent="0.25">
      <c r="A30" s="95"/>
      <c r="B30" s="117" t="s">
        <v>140</v>
      </c>
      <c r="C30" s="159"/>
      <c r="D30" s="221" t="s">
        <v>366</v>
      </c>
      <c r="E30" s="100"/>
      <c r="F30" s="100"/>
      <c r="G30" s="100"/>
      <c r="H30" s="100"/>
      <c r="I30" s="103"/>
      <c r="J30" s="103"/>
      <c r="K30" s="103"/>
      <c r="L30" s="103"/>
      <c r="M30" s="103"/>
      <c r="N30" s="104"/>
    </row>
    <row r="31" spans="1:14" x14ac:dyDescent="0.25">
      <c r="A31" s="95"/>
      <c r="B31" s="117" t="s">
        <v>141</v>
      </c>
      <c r="C31" s="159"/>
      <c r="D31" s="221" t="s">
        <v>366</v>
      </c>
      <c r="E31" s="100"/>
      <c r="F31" s="100"/>
      <c r="G31" s="100"/>
      <c r="H31" s="100"/>
      <c r="I31" s="103"/>
      <c r="J31" s="103"/>
      <c r="K31" s="103"/>
      <c r="L31" s="103"/>
      <c r="M31" s="103"/>
      <c r="N31" s="104"/>
    </row>
    <row r="32" spans="1:14" x14ac:dyDescent="0.25">
      <c r="A32" s="95"/>
      <c r="B32" s="117" t="s">
        <v>142</v>
      </c>
      <c r="C32" s="159"/>
      <c r="D32" s="221" t="s">
        <v>366</v>
      </c>
      <c r="E32" s="100"/>
      <c r="F32" s="100"/>
      <c r="G32" s="100"/>
      <c r="H32" s="100"/>
      <c r="I32" s="103"/>
      <c r="J32" s="103"/>
      <c r="K32" s="103"/>
      <c r="L32" s="103"/>
      <c r="M32" s="103"/>
      <c r="N32" s="104"/>
    </row>
    <row r="33" spans="1:17" x14ac:dyDescent="0.25">
      <c r="A33" s="95"/>
      <c r="B33" s="117" t="s">
        <v>143</v>
      </c>
      <c r="C33" s="159"/>
      <c r="D33" s="221" t="s">
        <v>366</v>
      </c>
      <c r="E33" s="100"/>
      <c r="F33" s="100"/>
      <c r="G33" s="100"/>
      <c r="H33" s="100"/>
      <c r="I33" s="103"/>
      <c r="J33" s="103"/>
      <c r="K33" s="103"/>
      <c r="L33" s="103"/>
      <c r="M33" s="103"/>
      <c r="N33" s="104"/>
    </row>
    <row r="34" spans="1:17" x14ac:dyDescent="0.25">
      <c r="A34" s="95"/>
      <c r="B34" s="100"/>
      <c r="C34" s="100"/>
      <c r="D34" s="100"/>
      <c r="E34" s="100"/>
      <c r="F34" s="100"/>
      <c r="G34" s="100"/>
      <c r="H34" s="100"/>
      <c r="I34" s="103"/>
      <c r="J34" s="103"/>
      <c r="K34" s="103"/>
      <c r="L34" s="103"/>
      <c r="M34" s="103"/>
      <c r="N34" s="104"/>
    </row>
    <row r="35" spans="1:17" x14ac:dyDescent="0.25">
      <c r="A35" s="95"/>
      <c r="B35" s="100"/>
      <c r="C35" s="100"/>
      <c r="D35" s="100"/>
      <c r="E35" s="100"/>
      <c r="F35" s="100"/>
      <c r="G35" s="100"/>
      <c r="H35" s="100"/>
      <c r="I35" s="103"/>
      <c r="J35" s="103"/>
      <c r="K35" s="103"/>
      <c r="L35" s="103"/>
      <c r="M35" s="103"/>
      <c r="N35" s="104"/>
    </row>
    <row r="36" spans="1:17" x14ac:dyDescent="0.25">
      <c r="A36" s="95"/>
      <c r="B36" s="118" t="s">
        <v>144</v>
      </c>
      <c r="C36" s="100"/>
      <c r="D36" s="100"/>
      <c r="E36" s="100"/>
      <c r="F36" s="100"/>
      <c r="G36" s="100"/>
      <c r="H36" s="100"/>
      <c r="I36" s="103"/>
      <c r="J36" s="103"/>
      <c r="K36" s="103"/>
      <c r="L36" s="103"/>
      <c r="M36" s="103"/>
      <c r="N36" s="104"/>
    </row>
    <row r="37" spans="1:17" x14ac:dyDescent="0.25">
      <c r="A37" s="95"/>
      <c r="B37" s="100"/>
      <c r="C37" s="100"/>
      <c r="D37" s="100"/>
      <c r="E37" s="100"/>
      <c r="F37" s="100"/>
      <c r="G37" s="100"/>
      <c r="H37" s="100"/>
      <c r="I37" s="103"/>
      <c r="J37" s="103"/>
      <c r="K37" s="103"/>
      <c r="L37" s="103"/>
      <c r="M37" s="103"/>
      <c r="N37" s="104"/>
    </row>
    <row r="38" spans="1:17" x14ac:dyDescent="0.25">
      <c r="A38" s="95"/>
      <c r="B38" s="100"/>
      <c r="C38" s="100"/>
      <c r="D38" s="100"/>
      <c r="E38" s="100"/>
      <c r="F38" s="100"/>
      <c r="G38" s="100"/>
      <c r="H38" s="100"/>
      <c r="I38" s="103"/>
      <c r="J38" s="103"/>
      <c r="K38" s="103"/>
      <c r="L38" s="103"/>
      <c r="M38" s="103"/>
      <c r="N38" s="104"/>
    </row>
    <row r="39" spans="1:17" x14ac:dyDescent="0.25">
      <c r="A39" s="95"/>
      <c r="B39" s="121" t="s">
        <v>32</v>
      </c>
      <c r="C39" s="121" t="s">
        <v>55</v>
      </c>
      <c r="D39" s="120" t="s">
        <v>48</v>
      </c>
      <c r="E39" s="120" t="s">
        <v>15</v>
      </c>
      <c r="F39" s="100"/>
      <c r="G39" s="100"/>
      <c r="H39" s="100"/>
      <c r="I39" s="103"/>
      <c r="J39" s="103"/>
      <c r="K39" s="103"/>
      <c r="L39" s="103"/>
      <c r="M39" s="103"/>
      <c r="N39" s="104"/>
    </row>
    <row r="40" spans="1:17" ht="28.5" x14ac:dyDescent="0.25">
      <c r="A40" s="95"/>
      <c r="B40" s="101" t="s">
        <v>145</v>
      </c>
      <c r="C40" s="102">
        <v>40</v>
      </c>
      <c r="D40" s="119">
        <v>0</v>
      </c>
      <c r="E40" s="277">
        <f>+D40+D41</f>
        <v>0</v>
      </c>
      <c r="F40" s="100"/>
      <c r="G40" s="100"/>
      <c r="H40" s="100"/>
      <c r="I40" s="103"/>
      <c r="J40" s="103"/>
      <c r="K40" s="103"/>
      <c r="L40" s="103"/>
      <c r="M40" s="103"/>
      <c r="N40" s="104"/>
    </row>
    <row r="41" spans="1:17" ht="42.75" x14ac:dyDescent="0.25">
      <c r="A41" s="95"/>
      <c r="B41" s="101" t="s">
        <v>146</v>
      </c>
      <c r="C41" s="102">
        <v>60</v>
      </c>
      <c r="D41" s="119">
        <f>+F231</f>
        <v>0</v>
      </c>
      <c r="E41" s="278"/>
      <c r="F41" s="100"/>
      <c r="G41" s="100"/>
      <c r="H41" s="100"/>
      <c r="I41" s="103"/>
      <c r="J41" s="103"/>
      <c r="K41" s="103"/>
      <c r="L41" s="103"/>
      <c r="M41" s="103"/>
      <c r="N41" s="104"/>
    </row>
    <row r="42" spans="1:17" x14ac:dyDescent="0.25">
      <c r="A42" s="95"/>
      <c r="C42" s="96"/>
      <c r="D42" s="36"/>
      <c r="E42" s="97"/>
      <c r="F42" s="37"/>
      <c r="G42" s="37"/>
      <c r="H42" s="37"/>
      <c r="I42" s="22"/>
      <c r="J42" s="22"/>
      <c r="K42" s="22"/>
      <c r="L42" s="22"/>
      <c r="M42" s="22"/>
    </row>
    <row r="43" spans="1:17" x14ac:dyDescent="0.25">
      <c r="A43" s="95"/>
      <c r="C43" s="96"/>
      <c r="D43" s="36"/>
      <c r="E43" s="97"/>
      <c r="F43" s="37"/>
      <c r="G43" s="37"/>
      <c r="H43" s="37"/>
      <c r="I43" s="22"/>
      <c r="J43" s="22"/>
      <c r="K43" s="22"/>
      <c r="L43" s="22"/>
      <c r="M43" s="22"/>
    </row>
    <row r="44" spans="1:17" x14ac:dyDescent="0.25">
      <c r="A44" s="95"/>
      <c r="C44" s="96"/>
      <c r="D44" s="36"/>
      <c r="E44" s="97"/>
      <c r="F44" s="37"/>
      <c r="G44" s="37"/>
      <c r="H44" s="37"/>
      <c r="I44" s="22"/>
      <c r="J44" s="22"/>
      <c r="K44" s="22"/>
      <c r="L44" s="22"/>
      <c r="M44" s="22"/>
    </row>
    <row r="45" spans="1:17" ht="15.75" thickBot="1" x14ac:dyDescent="0.3">
      <c r="M45" s="270" t="s">
        <v>34</v>
      </c>
      <c r="N45" s="270"/>
    </row>
    <row r="46" spans="1:17" x14ac:dyDescent="0.25">
      <c r="B46" s="62" t="s">
        <v>29</v>
      </c>
      <c r="M46" s="61"/>
      <c r="N46" s="61"/>
    </row>
    <row r="47" spans="1:17" ht="15.75" thickBot="1" x14ac:dyDescent="0.3">
      <c r="B47" s="118" t="s">
        <v>344</v>
      </c>
      <c r="M47" s="61"/>
      <c r="N47" s="61"/>
    </row>
    <row r="48" spans="1:17" s="7" customFormat="1" ht="109.5" customHeight="1" x14ac:dyDescent="0.25">
      <c r="B48" s="114" t="s">
        <v>147</v>
      </c>
      <c r="C48" s="114" t="s">
        <v>148</v>
      </c>
      <c r="D48" s="114" t="s">
        <v>149</v>
      </c>
      <c r="E48" s="50" t="s">
        <v>42</v>
      </c>
      <c r="F48" s="50" t="s">
        <v>21</v>
      </c>
      <c r="G48" s="50" t="s">
        <v>104</v>
      </c>
      <c r="H48" s="50" t="s">
        <v>16</v>
      </c>
      <c r="I48" s="50" t="s">
        <v>9</v>
      </c>
      <c r="J48" s="50" t="s">
        <v>30</v>
      </c>
      <c r="K48" s="50" t="s">
        <v>58</v>
      </c>
      <c r="L48" s="50" t="s">
        <v>19</v>
      </c>
      <c r="M48" s="99" t="s">
        <v>25</v>
      </c>
      <c r="N48" s="114" t="s">
        <v>150</v>
      </c>
      <c r="O48" s="50" t="s">
        <v>35</v>
      </c>
      <c r="P48" s="51" t="s">
        <v>10</v>
      </c>
      <c r="Q48" s="51" t="s">
        <v>18</v>
      </c>
    </row>
    <row r="49" spans="1:26" s="109" customFormat="1" ht="15" customHeight="1" x14ac:dyDescent="0.25">
      <c r="A49" s="43"/>
      <c r="B49" s="110" t="s">
        <v>161</v>
      </c>
      <c r="C49" s="110" t="s">
        <v>161</v>
      </c>
      <c r="D49" s="110" t="s">
        <v>162</v>
      </c>
      <c r="E49" s="161" t="s">
        <v>163</v>
      </c>
      <c r="F49" s="106" t="s">
        <v>139</v>
      </c>
      <c r="G49" s="152" t="s">
        <v>164</v>
      </c>
      <c r="H49" s="107">
        <v>40299</v>
      </c>
      <c r="I49" s="107">
        <v>41453</v>
      </c>
      <c r="J49" s="107" t="s">
        <v>139</v>
      </c>
      <c r="K49" s="161">
        <v>0</v>
      </c>
      <c r="L49" s="161">
        <v>37</v>
      </c>
      <c r="M49" s="161">
        <v>1467</v>
      </c>
      <c r="N49" s="161" t="s">
        <v>164</v>
      </c>
      <c r="O49" s="25" t="s">
        <v>165</v>
      </c>
      <c r="P49" s="25">
        <v>7</v>
      </c>
      <c r="Q49" s="166" t="s">
        <v>167</v>
      </c>
      <c r="R49" s="108"/>
      <c r="S49" s="108"/>
      <c r="T49" s="108"/>
      <c r="U49" s="108"/>
      <c r="V49" s="108"/>
      <c r="W49" s="108"/>
      <c r="X49" s="108"/>
      <c r="Y49" s="108"/>
      <c r="Z49" s="108"/>
    </row>
    <row r="50" spans="1:26" s="109" customFormat="1" ht="150" x14ac:dyDescent="0.25">
      <c r="A50" s="43"/>
      <c r="B50" s="110" t="s">
        <v>161</v>
      </c>
      <c r="C50" s="110" t="s">
        <v>161</v>
      </c>
      <c r="D50" s="110" t="s">
        <v>162</v>
      </c>
      <c r="E50" s="161" t="s">
        <v>166</v>
      </c>
      <c r="F50" s="106" t="s">
        <v>139</v>
      </c>
      <c r="G50" s="106" t="s">
        <v>164</v>
      </c>
      <c r="H50" s="107">
        <v>40299</v>
      </c>
      <c r="I50" s="107">
        <v>41453</v>
      </c>
      <c r="J50" s="107" t="s">
        <v>139</v>
      </c>
      <c r="K50" s="161">
        <v>0</v>
      </c>
      <c r="L50" s="161">
        <v>37</v>
      </c>
      <c r="M50" s="161">
        <v>1467</v>
      </c>
      <c r="N50" s="161" t="s">
        <v>164</v>
      </c>
      <c r="O50" s="25"/>
      <c r="P50" s="25">
        <v>3</v>
      </c>
      <c r="Q50" s="153" t="s">
        <v>168</v>
      </c>
      <c r="R50" s="108"/>
      <c r="S50" s="108"/>
      <c r="T50" s="108"/>
      <c r="U50" s="108"/>
      <c r="V50" s="108"/>
      <c r="W50" s="108"/>
      <c r="X50" s="108"/>
      <c r="Y50" s="108"/>
      <c r="Z50" s="108"/>
    </row>
    <row r="51" spans="1:26" s="109" customFormat="1" x14ac:dyDescent="0.25">
      <c r="A51" s="43"/>
      <c r="B51" s="110"/>
      <c r="C51" s="110"/>
      <c r="D51" s="110"/>
      <c r="E51" s="161"/>
      <c r="F51" s="106"/>
      <c r="G51" s="106"/>
      <c r="H51" s="107"/>
      <c r="I51" s="107"/>
      <c r="J51" s="107"/>
      <c r="K51" s="161"/>
      <c r="L51" s="161"/>
      <c r="M51" s="161"/>
      <c r="N51" s="161"/>
      <c r="O51" s="25"/>
      <c r="P51" s="25"/>
      <c r="Q51" s="153"/>
      <c r="R51" s="108"/>
      <c r="S51" s="108"/>
      <c r="T51" s="108"/>
      <c r="U51" s="108"/>
      <c r="V51" s="108"/>
      <c r="W51" s="108"/>
      <c r="X51" s="108"/>
      <c r="Y51" s="108"/>
      <c r="Z51" s="108"/>
    </row>
    <row r="52" spans="1:26" s="109" customFormat="1" x14ac:dyDescent="0.25">
      <c r="A52" s="43"/>
      <c r="B52" s="110"/>
      <c r="C52" s="111"/>
      <c r="D52" s="110"/>
      <c r="E52" s="161"/>
      <c r="F52" s="106"/>
      <c r="G52" s="106"/>
      <c r="H52" s="106"/>
      <c r="I52" s="107"/>
      <c r="J52" s="107"/>
      <c r="K52" s="161"/>
      <c r="L52" s="161"/>
      <c r="M52" s="161"/>
      <c r="N52" s="161"/>
      <c r="O52" s="25"/>
      <c r="P52" s="25"/>
      <c r="Q52" s="153"/>
      <c r="R52" s="108"/>
      <c r="S52" s="108"/>
      <c r="T52" s="108"/>
      <c r="U52" s="108"/>
      <c r="V52" s="108"/>
      <c r="W52" s="108"/>
      <c r="X52" s="108"/>
      <c r="Y52" s="108"/>
      <c r="Z52" s="108"/>
    </row>
    <row r="53" spans="1:26" s="26" customFormat="1" x14ac:dyDescent="0.25">
      <c r="A53" s="43"/>
      <c r="B53" s="46" t="s">
        <v>15</v>
      </c>
      <c r="C53" s="45"/>
      <c r="D53" s="44"/>
      <c r="E53" s="161"/>
      <c r="F53" s="23"/>
      <c r="G53" s="23"/>
      <c r="H53" s="23"/>
      <c r="I53" s="24"/>
      <c r="J53" s="24"/>
      <c r="K53" s="47">
        <f>SUM(K49:K52)</f>
        <v>0</v>
      </c>
      <c r="L53" s="47">
        <f>SUM(L49:L52)</f>
        <v>74</v>
      </c>
      <c r="M53" s="162">
        <f>SUM(M49:M52)</f>
        <v>2934</v>
      </c>
      <c r="N53" s="47">
        <f>SUM(N49:N52)</f>
        <v>0</v>
      </c>
      <c r="O53" s="25"/>
      <c r="P53" s="25"/>
      <c r="Q53" s="154"/>
    </row>
    <row r="54" spans="1:26" s="27" customFormat="1" x14ac:dyDescent="0.25">
      <c r="E54" s="28"/>
    </row>
    <row r="55" spans="1:26" s="27" customFormat="1" x14ac:dyDescent="0.25">
      <c r="B55" s="271" t="s">
        <v>27</v>
      </c>
      <c r="C55" s="271" t="s">
        <v>26</v>
      </c>
      <c r="D55" s="269" t="s">
        <v>33</v>
      </c>
      <c r="E55" s="269"/>
    </row>
    <row r="56" spans="1:26" s="27" customFormat="1" x14ac:dyDescent="0.25">
      <c r="B56" s="272"/>
      <c r="C56" s="272"/>
      <c r="D56" s="57" t="s">
        <v>22</v>
      </c>
      <c r="E56" s="58" t="s">
        <v>23</v>
      </c>
    </row>
    <row r="57" spans="1:26" s="27" customFormat="1" ht="30.6" customHeight="1" x14ac:dyDescent="0.25">
      <c r="B57" s="55" t="s">
        <v>20</v>
      </c>
      <c r="C57" s="56">
        <f>+K53</f>
        <v>0</v>
      </c>
      <c r="D57" s="53"/>
      <c r="E57" s="54" t="s">
        <v>139</v>
      </c>
      <c r="F57" s="29"/>
      <c r="G57" s="29"/>
      <c r="H57" s="29"/>
      <c r="I57" s="29"/>
      <c r="J57" s="29"/>
      <c r="K57" s="29"/>
      <c r="L57" s="29"/>
      <c r="M57" s="29"/>
    </row>
    <row r="58" spans="1:26" s="27" customFormat="1" ht="30" customHeight="1" x14ac:dyDescent="0.25">
      <c r="B58" s="55" t="s">
        <v>24</v>
      </c>
      <c r="C58" s="56" t="s">
        <v>169</v>
      </c>
      <c r="D58" s="53"/>
      <c r="E58" s="54" t="s">
        <v>139</v>
      </c>
    </row>
    <row r="59" spans="1:26" s="27" customFormat="1" x14ac:dyDescent="0.25">
      <c r="B59" s="30"/>
      <c r="C59" s="267"/>
      <c r="D59" s="267"/>
      <c r="E59" s="267"/>
      <c r="F59" s="267"/>
      <c r="G59" s="267"/>
      <c r="H59" s="267"/>
      <c r="I59" s="267"/>
      <c r="J59" s="267"/>
      <c r="K59" s="267"/>
      <c r="L59" s="267"/>
      <c r="M59" s="267"/>
      <c r="N59" s="267"/>
    </row>
    <row r="60" spans="1:26" x14ac:dyDescent="0.25">
      <c r="B60" s="118" t="s">
        <v>29</v>
      </c>
      <c r="M60" s="61"/>
      <c r="N60" s="61"/>
    </row>
    <row r="61" spans="1:26" ht="15.75" thickBot="1" x14ac:dyDescent="0.3">
      <c r="B61" s="118" t="s">
        <v>346</v>
      </c>
      <c r="M61" s="61"/>
      <c r="N61" s="61"/>
    </row>
    <row r="62" spans="1:26" s="103" customFormat="1" ht="109.5" customHeight="1" x14ac:dyDescent="0.25">
      <c r="B62" s="114" t="s">
        <v>147</v>
      </c>
      <c r="C62" s="114" t="s">
        <v>148</v>
      </c>
      <c r="D62" s="114" t="s">
        <v>149</v>
      </c>
      <c r="E62" s="114" t="s">
        <v>42</v>
      </c>
      <c r="F62" s="114" t="s">
        <v>21</v>
      </c>
      <c r="G62" s="114" t="s">
        <v>104</v>
      </c>
      <c r="H62" s="114" t="s">
        <v>16</v>
      </c>
      <c r="I62" s="114" t="s">
        <v>9</v>
      </c>
      <c r="J62" s="114" t="s">
        <v>30</v>
      </c>
      <c r="K62" s="114" t="s">
        <v>58</v>
      </c>
      <c r="L62" s="114" t="s">
        <v>19</v>
      </c>
      <c r="M62" s="99" t="s">
        <v>25</v>
      </c>
      <c r="N62" s="114" t="s">
        <v>150</v>
      </c>
      <c r="O62" s="114" t="s">
        <v>35</v>
      </c>
      <c r="P62" s="200" t="s">
        <v>10</v>
      </c>
      <c r="Q62" s="200" t="s">
        <v>18</v>
      </c>
    </row>
    <row r="63" spans="1:26" s="109" customFormat="1" ht="105" x14ac:dyDescent="0.25">
      <c r="A63" s="43"/>
      <c r="B63" s="110" t="s">
        <v>161</v>
      </c>
      <c r="C63" s="110" t="s">
        <v>161</v>
      </c>
      <c r="D63" s="110" t="s">
        <v>162</v>
      </c>
      <c r="E63" s="161" t="s">
        <v>163</v>
      </c>
      <c r="F63" s="106" t="s">
        <v>139</v>
      </c>
      <c r="G63" s="152" t="s">
        <v>164</v>
      </c>
      <c r="H63" s="107">
        <v>40299</v>
      </c>
      <c r="I63" s="107">
        <v>41453</v>
      </c>
      <c r="J63" s="107" t="s">
        <v>139</v>
      </c>
      <c r="K63" s="161">
        <v>0</v>
      </c>
      <c r="L63" s="161">
        <v>37</v>
      </c>
      <c r="M63" s="161">
        <v>1031</v>
      </c>
      <c r="N63" s="161" t="s">
        <v>164</v>
      </c>
      <c r="O63" s="25" t="s">
        <v>197</v>
      </c>
      <c r="P63" s="25">
        <v>3</v>
      </c>
      <c r="Q63" s="153" t="s">
        <v>345</v>
      </c>
      <c r="R63" s="108"/>
      <c r="S63" s="108"/>
      <c r="T63" s="108"/>
      <c r="U63" s="108"/>
      <c r="V63" s="108"/>
      <c r="W63" s="108"/>
      <c r="X63" s="108"/>
      <c r="Y63" s="108"/>
      <c r="Z63" s="108"/>
    </row>
    <row r="64" spans="1:26" s="109" customFormat="1" x14ac:dyDescent="0.25">
      <c r="A64" s="43"/>
      <c r="B64" s="110"/>
      <c r="C64" s="110"/>
      <c r="D64" s="110"/>
      <c r="E64" s="205"/>
      <c r="F64" s="106"/>
      <c r="G64" s="106"/>
      <c r="H64" s="107"/>
      <c r="I64" s="107"/>
      <c r="J64" s="107"/>
      <c r="K64" s="161"/>
      <c r="L64" s="161"/>
      <c r="M64" s="161"/>
      <c r="N64" s="161"/>
      <c r="O64" s="25"/>
      <c r="P64" s="25"/>
      <c r="Q64" s="153"/>
      <c r="R64" s="108"/>
      <c r="S64" s="108"/>
      <c r="T64" s="108"/>
      <c r="U64" s="108"/>
      <c r="V64" s="108"/>
      <c r="W64" s="108"/>
      <c r="X64" s="108"/>
      <c r="Y64" s="108"/>
      <c r="Z64" s="108"/>
    </row>
    <row r="65" spans="1:26" s="109" customFormat="1" x14ac:dyDescent="0.25">
      <c r="A65" s="43"/>
      <c r="B65" s="110"/>
      <c r="C65" s="110"/>
      <c r="D65" s="110"/>
      <c r="E65" s="161"/>
      <c r="F65" s="106"/>
      <c r="G65" s="106"/>
      <c r="H65" s="107"/>
      <c r="I65" s="107"/>
      <c r="J65" s="107"/>
      <c r="K65" s="161"/>
      <c r="L65" s="161"/>
      <c r="M65" s="161"/>
      <c r="N65" s="161"/>
      <c r="O65" s="25"/>
      <c r="P65" s="25"/>
      <c r="Q65" s="153"/>
      <c r="R65" s="108"/>
      <c r="S65" s="108"/>
      <c r="T65" s="108"/>
      <c r="U65" s="108"/>
      <c r="V65" s="108"/>
      <c r="W65" s="108"/>
      <c r="X65" s="108"/>
      <c r="Y65" s="108"/>
      <c r="Z65" s="108"/>
    </row>
    <row r="66" spans="1:26" s="109" customFormat="1" x14ac:dyDescent="0.25">
      <c r="A66" s="43"/>
      <c r="B66" s="110"/>
      <c r="C66" s="111"/>
      <c r="D66" s="110"/>
      <c r="E66" s="161"/>
      <c r="F66" s="106"/>
      <c r="G66" s="106"/>
      <c r="H66" s="106"/>
      <c r="I66" s="107"/>
      <c r="J66" s="107"/>
      <c r="K66" s="161"/>
      <c r="L66" s="161"/>
      <c r="M66" s="161"/>
      <c r="N66" s="161"/>
      <c r="O66" s="25"/>
      <c r="P66" s="25"/>
      <c r="Q66" s="153"/>
      <c r="R66" s="108"/>
      <c r="S66" s="108"/>
      <c r="T66" s="108"/>
      <c r="U66" s="108"/>
      <c r="V66" s="108"/>
      <c r="W66" s="108"/>
      <c r="X66" s="108"/>
      <c r="Y66" s="108"/>
      <c r="Z66" s="108"/>
    </row>
    <row r="67" spans="1:26" s="109" customFormat="1" x14ac:dyDescent="0.25">
      <c r="A67" s="43"/>
      <c r="B67" s="46" t="s">
        <v>15</v>
      </c>
      <c r="C67" s="111"/>
      <c r="D67" s="110"/>
      <c r="E67" s="161"/>
      <c r="F67" s="106"/>
      <c r="G67" s="106"/>
      <c r="H67" s="106"/>
      <c r="I67" s="107"/>
      <c r="J67" s="107"/>
      <c r="K67" s="112">
        <f>SUM(K63:K66)</f>
        <v>0</v>
      </c>
      <c r="L67" s="112">
        <f>SUM(L63:L66)</f>
        <v>37</v>
      </c>
      <c r="M67" s="162">
        <f>SUM(M63:M66)</f>
        <v>1031</v>
      </c>
      <c r="N67" s="112">
        <f>SUM(N63:N66)</f>
        <v>0</v>
      </c>
      <c r="O67" s="25"/>
      <c r="P67" s="25"/>
      <c r="Q67" s="154"/>
    </row>
    <row r="68" spans="1:26" s="27" customFormat="1" x14ac:dyDescent="0.25">
      <c r="E68" s="28"/>
    </row>
    <row r="69" spans="1:26" s="27" customFormat="1" x14ac:dyDescent="0.25">
      <c r="B69" s="271" t="s">
        <v>27</v>
      </c>
      <c r="C69" s="271" t="s">
        <v>26</v>
      </c>
      <c r="D69" s="269" t="s">
        <v>33</v>
      </c>
      <c r="E69" s="269"/>
    </row>
    <row r="70" spans="1:26" s="27" customFormat="1" x14ac:dyDescent="0.25">
      <c r="B70" s="272"/>
      <c r="C70" s="272"/>
      <c r="D70" s="202" t="s">
        <v>22</v>
      </c>
      <c r="E70" s="58" t="s">
        <v>23</v>
      </c>
    </row>
    <row r="71" spans="1:26" s="27" customFormat="1" ht="30.6" customHeight="1" x14ac:dyDescent="0.25">
      <c r="B71" s="55" t="s">
        <v>20</v>
      </c>
      <c r="C71" s="56">
        <f>+K67</f>
        <v>0</v>
      </c>
      <c r="D71" s="174"/>
      <c r="E71" s="54" t="s">
        <v>139</v>
      </c>
      <c r="F71" s="29"/>
      <c r="G71" s="29"/>
      <c r="H71" s="29"/>
      <c r="I71" s="29"/>
      <c r="J71" s="29"/>
      <c r="K71" s="29"/>
      <c r="L71" s="29"/>
      <c r="M71" s="29"/>
    </row>
    <row r="72" spans="1:26" s="27" customFormat="1" ht="30" customHeight="1" x14ac:dyDescent="0.25">
      <c r="B72" s="55" t="s">
        <v>24</v>
      </c>
      <c r="C72" s="56">
        <f>+M67</f>
        <v>1031</v>
      </c>
      <c r="D72" s="174"/>
      <c r="E72" s="54" t="s">
        <v>139</v>
      </c>
    </row>
    <row r="73" spans="1:26" s="27" customFormat="1" x14ac:dyDescent="0.25">
      <c r="B73" s="30"/>
      <c r="C73" s="267"/>
      <c r="D73" s="267"/>
      <c r="E73" s="267"/>
      <c r="F73" s="267"/>
      <c r="G73" s="267"/>
      <c r="H73" s="267"/>
      <c r="I73" s="267"/>
      <c r="J73" s="267"/>
      <c r="K73" s="267"/>
      <c r="L73" s="267"/>
      <c r="M73" s="267"/>
      <c r="N73" s="267"/>
    </row>
    <row r="74" spans="1:26" s="27" customFormat="1" x14ac:dyDescent="0.25">
      <c r="B74" s="30"/>
      <c r="C74" s="201"/>
      <c r="D74" s="201"/>
      <c r="E74" s="201"/>
      <c r="F74" s="201"/>
      <c r="G74" s="201"/>
      <c r="H74" s="201"/>
      <c r="I74" s="201"/>
      <c r="J74" s="201"/>
      <c r="K74" s="201"/>
      <c r="L74" s="201"/>
      <c r="M74" s="201"/>
      <c r="N74" s="201"/>
    </row>
    <row r="75" spans="1:26" ht="28.15" customHeight="1" thickBot="1" x14ac:dyDescent="0.3"/>
    <row r="76" spans="1:26" ht="27" thickBot="1" x14ac:dyDescent="0.3">
      <c r="B76" s="287" t="s">
        <v>105</v>
      </c>
      <c r="C76" s="287"/>
      <c r="D76" s="287"/>
      <c r="E76" s="287"/>
      <c r="F76" s="287"/>
      <c r="G76" s="287"/>
      <c r="H76" s="287"/>
      <c r="I76" s="287"/>
      <c r="J76" s="287"/>
      <c r="K76" s="287"/>
      <c r="L76" s="287"/>
      <c r="M76" s="287"/>
      <c r="N76" s="287"/>
    </row>
    <row r="79" spans="1:26" ht="109.5" customHeight="1" x14ac:dyDescent="0.25">
      <c r="B79" s="116" t="s">
        <v>151</v>
      </c>
      <c r="C79" s="116" t="s">
        <v>1</v>
      </c>
      <c r="D79" s="116" t="s">
        <v>107</v>
      </c>
      <c r="E79" s="116" t="s">
        <v>106</v>
      </c>
      <c r="F79" s="116" t="s">
        <v>108</v>
      </c>
      <c r="G79" s="116" t="s">
        <v>109</v>
      </c>
      <c r="H79" s="116" t="s">
        <v>110</v>
      </c>
      <c r="I79" s="116" t="s">
        <v>111</v>
      </c>
      <c r="J79" s="116" t="s">
        <v>112</v>
      </c>
      <c r="K79" s="64" t="s">
        <v>113</v>
      </c>
      <c r="L79" s="116" t="s">
        <v>114</v>
      </c>
      <c r="M79" s="158" t="s">
        <v>115</v>
      </c>
      <c r="N79" s="158" t="s">
        <v>116</v>
      </c>
      <c r="O79" s="253" t="s">
        <v>2</v>
      </c>
      <c r="P79" s="255"/>
      <c r="Q79" s="64" t="s">
        <v>17</v>
      </c>
    </row>
    <row r="80" spans="1:26" s="27" customFormat="1" ht="28.5" customHeight="1" x14ac:dyDescent="0.25">
      <c r="B80" s="206" t="s">
        <v>347</v>
      </c>
      <c r="C80" s="167" t="s">
        <v>171</v>
      </c>
      <c r="D80" s="167" t="s">
        <v>170</v>
      </c>
      <c r="E80" s="168">
        <v>50</v>
      </c>
      <c r="F80" s="53"/>
      <c r="G80" s="53"/>
      <c r="H80" s="53"/>
      <c r="I80" s="53" t="s">
        <v>139</v>
      </c>
      <c r="J80" s="53" t="s">
        <v>138</v>
      </c>
      <c r="K80" s="165" t="s">
        <v>138</v>
      </c>
      <c r="L80" s="165" t="s">
        <v>138</v>
      </c>
      <c r="M80" s="165" t="s">
        <v>138</v>
      </c>
      <c r="N80" s="165" t="s">
        <v>138</v>
      </c>
      <c r="O80" s="251" t="s">
        <v>195</v>
      </c>
      <c r="P80" s="252"/>
      <c r="Q80" s="53" t="s">
        <v>139</v>
      </c>
    </row>
    <row r="81" spans="2:17" s="27" customFormat="1" ht="28.5" customHeight="1" x14ac:dyDescent="0.25">
      <c r="B81" s="206" t="s">
        <v>347</v>
      </c>
      <c r="C81" s="167" t="s">
        <v>171</v>
      </c>
      <c r="D81" s="167" t="s">
        <v>172</v>
      </c>
      <c r="E81" s="169">
        <v>50</v>
      </c>
      <c r="F81" s="165"/>
      <c r="G81" s="165"/>
      <c r="H81" s="165"/>
      <c r="I81" s="165" t="s">
        <v>139</v>
      </c>
      <c r="J81" s="165" t="s">
        <v>138</v>
      </c>
      <c r="K81" s="165" t="s">
        <v>138</v>
      </c>
      <c r="L81" s="165" t="s">
        <v>138</v>
      </c>
      <c r="M81" s="165" t="s">
        <v>138</v>
      </c>
      <c r="N81" s="165" t="s">
        <v>138</v>
      </c>
      <c r="O81" s="251" t="s">
        <v>195</v>
      </c>
      <c r="P81" s="252"/>
      <c r="Q81" s="165" t="s">
        <v>139</v>
      </c>
    </row>
    <row r="82" spans="2:17" s="27" customFormat="1" ht="28.5" customHeight="1" x14ac:dyDescent="0.25">
      <c r="B82" s="206" t="s">
        <v>347</v>
      </c>
      <c r="C82" s="167" t="s">
        <v>171</v>
      </c>
      <c r="D82" s="70" t="s">
        <v>173</v>
      </c>
      <c r="E82" s="170">
        <v>51</v>
      </c>
      <c r="F82" s="165"/>
      <c r="G82" s="165"/>
      <c r="H82" s="165"/>
      <c r="I82" s="165" t="s">
        <v>139</v>
      </c>
      <c r="J82" s="165" t="s">
        <v>138</v>
      </c>
      <c r="K82" s="165" t="s">
        <v>138</v>
      </c>
      <c r="L82" s="165" t="s">
        <v>138</v>
      </c>
      <c r="M82" s="165" t="s">
        <v>138</v>
      </c>
      <c r="N82" s="165" t="s">
        <v>138</v>
      </c>
      <c r="O82" s="251" t="s">
        <v>195</v>
      </c>
      <c r="P82" s="252"/>
      <c r="Q82" s="165" t="s">
        <v>139</v>
      </c>
    </row>
    <row r="83" spans="2:17" s="27" customFormat="1" ht="28.5" customHeight="1" x14ac:dyDescent="0.25">
      <c r="B83" s="206" t="s">
        <v>347</v>
      </c>
      <c r="C83" s="167" t="s">
        <v>171</v>
      </c>
      <c r="D83" s="167" t="s">
        <v>172</v>
      </c>
      <c r="E83" s="169">
        <v>50</v>
      </c>
      <c r="F83" s="165"/>
      <c r="G83" s="165"/>
      <c r="H83" s="165"/>
      <c r="I83" s="165" t="s">
        <v>139</v>
      </c>
      <c r="J83" s="165" t="s">
        <v>138</v>
      </c>
      <c r="K83" s="165" t="s">
        <v>138</v>
      </c>
      <c r="L83" s="165" t="s">
        <v>138</v>
      </c>
      <c r="M83" s="165" t="s">
        <v>138</v>
      </c>
      <c r="N83" s="165" t="s">
        <v>138</v>
      </c>
      <c r="O83" s="251" t="s">
        <v>195</v>
      </c>
      <c r="P83" s="252"/>
      <c r="Q83" s="165" t="s">
        <v>139</v>
      </c>
    </row>
    <row r="84" spans="2:17" s="27" customFormat="1" ht="28.5" customHeight="1" x14ac:dyDescent="0.25">
      <c r="B84" s="206" t="s">
        <v>347</v>
      </c>
      <c r="C84" s="167" t="s">
        <v>171</v>
      </c>
      <c r="D84" s="167" t="s">
        <v>174</v>
      </c>
      <c r="E84" s="169">
        <v>50</v>
      </c>
      <c r="F84" s="165"/>
      <c r="G84" s="165"/>
      <c r="H84" s="165"/>
      <c r="I84" s="165" t="s">
        <v>139</v>
      </c>
      <c r="J84" s="165" t="s">
        <v>138</v>
      </c>
      <c r="K84" s="165" t="s">
        <v>138</v>
      </c>
      <c r="L84" s="165" t="s">
        <v>138</v>
      </c>
      <c r="M84" s="165" t="s">
        <v>138</v>
      </c>
      <c r="N84" s="165" t="s">
        <v>138</v>
      </c>
      <c r="O84" s="251" t="s">
        <v>195</v>
      </c>
      <c r="P84" s="252"/>
      <c r="Q84" s="165" t="s">
        <v>139</v>
      </c>
    </row>
    <row r="85" spans="2:17" s="27" customFormat="1" ht="28.5" customHeight="1" x14ac:dyDescent="0.25">
      <c r="B85" s="206" t="s">
        <v>347</v>
      </c>
      <c r="C85" s="167" t="s">
        <v>171</v>
      </c>
      <c r="D85" s="167" t="s">
        <v>175</v>
      </c>
      <c r="E85" s="169">
        <v>50</v>
      </c>
      <c r="F85" s="165"/>
      <c r="G85" s="165"/>
      <c r="H85" s="165"/>
      <c r="I85" s="165" t="s">
        <v>139</v>
      </c>
      <c r="J85" s="165" t="s">
        <v>138</v>
      </c>
      <c r="K85" s="165" t="s">
        <v>138</v>
      </c>
      <c r="L85" s="165" t="s">
        <v>138</v>
      </c>
      <c r="M85" s="165" t="s">
        <v>138</v>
      </c>
      <c r="N85" s="165" t="s">
        <v>138</v>
      </c>
      <c r="O85" s="251" t="s">
        <v>195</v>
      </c>
      <c r="P85" s="252"/>
      <c r="Q85" s="165" t="s">
        <v>139</v>
      </c>
    </row>
    <row r="86" spans="2:17" s="27" customFormat="1" ht="28.5" customHeight="1" x14ac:dyDescent="0.25">
      <c r="B86" s="206" t="s">
        <v>347</v>
      </c>
      <c r="C86" s="167" t="s">
        <v>171</v>
      </c>
      <c r="D86" s="167" t="s">
        <v>176</v>
      </c>
      <c r="E86" s="169">
        <v>50</v>
      </c>
      <c r="F86" s="165"/>
      <c r="G86" s="165"/>
      <c r="H86" s="165"/>
      <c r="I86" s="165" t="s">
        <v>139</v>
      </c>
      <c r="J86" s="165" t="s">
        <v>138</v>
      </c>
      <c r="K86" s="165" t="s">
        <v>138</v>
      </c>
      <c r="L86" s="165" t="s">
        <v>138</v>
      </c>
      <c r="M86" s="165" t="s">
        <v>138</v>
      </c>
      <c r="N86" s="165" t="s">
        <v>138</v>
      </c>
      <c r="O86" s="251" t="s">
        <v>195</v>
      </c>
      <c r="P86" s="252"/>
      <c r="Q86" s="165" t="s">
        <v>139</v>
      </c>
    </row>
    <row r="87" spans="2:17" s="27" customFormat="1" ht="28.5" customHeight="1" x14ac:dyDescent="0.25">
      <c r="B87" s="206" t="s">
        <v>347</v>
      </c>
      <c r="C87" s="167" t="s">
        <v>171</v>
      </c>
      <c r="D87" s="70" t="s">
        <v>177</v>
      </c>
      <c r="E87" s="170">
        <v>50</v>
      </c>
      <c r="F87" s="165"/>
      <c r="G87" s="165"/>
      <c r="H87" s="165"/>
      <c r="I87" s="165" t="s">
        <v>139</v>
      </c>
      <c r="J87" s="165" t="s">
        <v>138</v>
      </c>
      <c r="K87" s="165" t="s">
        <v>138</v>
      </c>
      <c r="L87" s="165" t="s">
        <v>138</v>
      </c>
      <c r="M87" s="165" t="s">
        <v>138</v>
      </c>
      <c r="N87" s="165" t="s">
        <v>138</v>
      </c>
      <c r="O87" s="251" t="s">
        <v>195</v>
      </c>
      <c r="P87" s="252"/>
      <c r="Q87" s="165" t="s">
        <v>139</v>
      </c>
    </row>
    <row r="88" spans="2:17" s="27" customFormat="1" ht="28.5" customHeight="1" x14ac:dyDescent="0.25">
      <c r="B88" s="206" t="s">
        <v>347</v>
      </c>
      <c r="C88" s="167" t="s">
        <v>171</v>
      </c>
      <c r="D88" s="70" t="s">
        <v>177</v>
      </c>
      <c r="E88" s="170">
        <v>50</v>
      </c>
      <c r="F88" s="165"/>
      <c r="G88" s="165"/>
      <c r="H88" s="165"/>
      <c r="I88" s="165" t="s">
        <v>139</v>
      </c>
      <c r="J88" s="165" t="s">
        <v>138</v>
      </c>
      <c r="K88" s="165" t="s">
        <v>138</v>
      </c>
      <c r="L88" s="165" t="s">
        <v>138</v>
      </c>
      <c r="M88" s="165" t="s">
        <v>138</v>
      </c>
      <c r="N88" s="165" t="s">
        <v>138</v>
      </c>
      <c r="O88" s="251" t="s">
        <v>195</v>
      </c>
      <c r="P88" s="252"/>
      <c r="Q88" s="165" t="s">
        <v>139</v>
      </c>
    </row>
    <row r="89" spans="2:17" s="27" customFormat="1" ht="28.5" customHeight="1" x14ac:dyDescent="0.25">
      <c r="B89" s="206" t="s">
        <v>347</v>
      </c>
      <c r="C89" s="167" t="s">
        <v>171</v>
      </c>
      <c r="D89" s="70" t="s">
        <v>178</v>
      </c>
      <c r="E89" s="170">
        <v>54</v>
      </c>
      <c r="F89" s="165"/>
      <c r="G89" s="165"/>
      <c r="H89" s="165"/>
      <c r="I89" s="165" t="s">
        <v>139</v>
      </c>
      <c r="J89" s="165" t="s">
        <v>138</v>
      </c>
      <c r="K89" s="165" t="s">
        <v>138</v>
      </c>
      <c r="L89" s="165" t="s">
        <v>138</v>
      </c>
      <c r="M89" s="165" t="s">
        <v>138</v>
      </c>
      <c r="N89" s="165" t="s">
        <v>138</v>
      </c>
      <c r="O89" s="251" t="s">
        <v>195</v>
      </c>
      <c r="P89" s="252"/>
      <c r="Q89" s="165" t="s">
        <v>139</v>
      </c>
    </row>
    <row r="90" spans="2:17" s="27" customFormat="1" ht="28.5" customHeight="1" x14ac:dyDescent="0.25">
      <c r="B90" s="206" t="s">
        <v>347</v>
      </c>
      <c r="C90" s="167" t="s">
        <v>171</v>
      </c>
      <c r="D90" s="70" t="s">
        <v>178</v>
      </c>
      <c r="E90" s="170">
        <v>50</v>
      </c>
      <c r="F90" s="165"/>
      <c r="G90" s="165"/>
      <c r="H90" s="165"/>
      <c r="I90" s="165" t="s">
        <v>139</v>
      </c>
      <c r="J90" s="165" t="s">
        <v>138</v>
      </c>
      <c r="K90" s="165" t="s">
        <v>138</v>
      </c>
      <c r="L90" s="165" t="s">
        <v>138</v>
      </c>
      <c r="M90" s="165" t="s">
        <v>138</v>
      </c>
      <c r="N90" s="165" t="s">
        <v>138</v>
      </c>
      <c r="O90" s="251" t="s">
        <v>195</v>
      </c>
      <c r="P90" s="252"/>
      <c r="Q90" s="165" t="s">
        <v>139</v>
      </c>
    </row>
    <row r="91" spans="2:17" s="27" customFormat="1" ht="28.5" customHeight="1" x14ac:dyDescent="0.25">
      <c r="B91" s="206" t="s">
        <v>347</v>
      </c>
      <c r="C91" s="167" t="s">
        <v>171</v>
      </c>
      <c r="D91" s="70" t="s">
        <v>179</v>
      </c>
      <c r="E91" s="170">
        <v>50</v>
      </c>
      <c r="F91" s="165"/>
      <c r="G91" s="165"/>
      <c r="H91" s="165"/>
      <c r="I91" s="165" t="s">
        <v>139</v>
      </c>
      <c r="J91" s="165" t="s">
        <v>138</v>
      </c>
      <c r="K91" s="165" t="s">
        <v>138</v>
      </c>
      <c r="L91" s="165" t="s">
        <v>138</v>
      </c>
      <c r="M91" s="165" t="s">
        <v>138</v>
      </c>
      <c r="N91" s="165" t="s">
        <v>138</v>
      </c>
      <c r="O91" s="251" t="s">
        <v>195</v>
      </c>
      <c r="P91" s="252"/>
      <c r="Q91" s="165" t="s">
        <v>139</v>
      </c>
    </row>
    <row r="92" spans="2:17" s="27" customFormat="1" ht="28.5" customHeight="1" x14ac:dyDescent="0.25">
      <c r="B92" s="206" t="s">
        <v>347</v>
      </c>
      <c r="C92" s="167" t="s">
        <v>171</v>
      </c>
      <c r="D92" s="167" t="s">
        <v>180</v>
      </c>
      <c r="E92" s="169">
        <v>50</v>
      </c>
      <c r="F92" s="165"/>
      <c r="G92" s="165"/>
      <c r="H92" s="165"/>
      <c r="I92" s="165" t="s">
        <v>139</v>
      </c>
      <c r="J92" s="165" t="s">
        <v>138</v>
      </c>
      <c r="K92" s="165" t="s">
        <v>138</v>
      </c>
      <c r="L92" s="165" t="s">
        <v>138</v>
      </c>
      <c r="M92" s="165" t="s">
        <v>138</v>
      </c>
      <c r="N92" s="165" t="s">
        <v>138</v>
      </c>
      <c r="O92" s="251" t="s">
        <v>195</v>
      </c>
      <c r="P92" s="252"/>
      <c r="Q92" s="165" t="s">
        <v>139</v>
      </c>
    </row>
    <row r="93" spans="2:17" s="27" customFormat="1" ht="28.5" customHeight="1" x14ac:dyDescent="0.25">
      <c r="B93" s="206" t="s">
        <v>347</v>
      </c>
      <c r="C93" s="167" t="s">
        <v>171</v>
      </c>
      <c r="D93" s="167" t="s">
        <v>181</v>
      </c>
      <c r="E93" s="169">
        <v>53</v>
      </c>
      <c r="F93" s="165"/>
      <c r="G93" s="165"/>
      <c r="H93" s="165"/>
      <c r="I93" s="165" t="s">
        <v>139</v>
      </c>
      <c r="J93" s="165" t="s">
        <v>138</v>
      </c>
      <c r="K93" s="165" t="s">
        <v>138</v>
      </c>
      <c r="L93" s="165" t="s">
        <v>138</v>
      </c>
      <c r="M93" s="165" t="s">
        <v>138</v>
      </c>
      <c r="N93" s="165" t="s">
        <v>138</v>
      </c>
      <c r="O93" s="251" t="s">
        <v>195</v>
      </c>
      <c r="P93" s="252"/>
      <c r="Q93" s="165" t="s">
        <v>139</v>
      </c>
    </row>
    <row r="94" spans="2:17" s="27" customFormat="1" ht="28.5" customHeight="1" x14ac:dyDescent="0.25">
      <c r="B94" s="206" t="s">
        <v>347</v>
      </c>
      <c r="C94" s="167" t="s">
        <v>171</v>
      </c>
      <c r="D94" s="167" t="s">
        <v>182</v>
      </c>
      <c r="E94" s="169">
        <v>50</v>
      </c>
      <c r="F94" s="165"/>
      <c r="G94" s="165"/>
      <c r="H94" s="165"/>
      <c r="I94" s="165" t="s">
        <v>139</v>
      </c>
      <c r="J94" s="165" t="s">
        <v>138</v>
      </c>
      <c r="K94" s="165" t="s">
        <v>138</v>
      </c>
      <c r="L94" s="165" t="s">
        <v>138</v>
      </c>
      <c r="M94" s="165" t="s">
        <v>138</v>
      </c>
      <c r="N94" s="165" t="s">
        <v>138</v>
      </c>
      <c r="O94" s="251" t="s">
        <v>195</v>
      </c>
      <c r="P94" s="252"/>
      <c r="Q94" s="165" t="s">
        <v>139</v>
      </c>
    </row>
    <row r="95" spans="2:17" s="27" customFormat="1" ht="28.5" customHeight="1" x14ac:dyDescent="0.25">
      <c r="B95" s="206" t="s">
        <v>347</v>
      </c>
      <c r="C95" s="167" t="s">
        <v>171</v>
      </c>
      <c r="D95" s="167" t="s">
        <v>183</v>
      </c>
      <c r="E95" s="169">
        <v>50</v>
      </c>
      <c r="F95" s="165"/>
      <c r="G95" s="165"/>
      <c r="H95" s="165"/>
      <c r="I95" s="165" t="s">
        <v>139</v>
      </c>
      <c r="J95" s="165" t="s">
        <v>138</v>
      </c>
      <c r="K95" s="165" t="s">
        <v>138</v>
      </c>
      <c r="L95" s="165" t="s">
        <v>138</v>
      </c>
      <c r="M95" s="165" t="s">
        <v>138</v>
      </c>
      <c r="N95" s="165" t="s">
        <v>138</v>
      </c>
      <c r="O95" s="251" t="s">
        <v>195</v>
      </c>
      <c r="P95" s="252"/>
      <c r="Q95" s="165" t="s">
        <v>139</v>
      </c>
    </row>
    <row r="96" spans="2:17" s="27" customFormat="1" x14ac:dyDescent="0.25">
      <c r="B96" s="206" t="s">
        <v>347</v>
      </c>
      <c r="C96" s="167" t="s">
        <v>171</v>
      </c>
      <c r="D96" s="167" t="s">
        <v>184</v>
      </c>
      <c r="E96" s="169">
        <v>50</v>
      </c>
      <c r="F96" s="165"/>
      <c r="G96" s="165"/>
      <c r="H96" s="165"/>
      <c r="I96" s="165" t="s">
        <v>139</v>
      </c>
      <c r="J96" s="165" t="s">
        <v>138</v>
      </c>
      <c r="K96" s="165" t="s">
        <v>138</v>
      </c>
      <c r="L96" s="165" t="s">
        <v>138</v>
      </c>
      <c r="M96" s="165" t="s">
        <v>138</v>
      </c>
      <c r="N96" s="165" t="s">
        <v>138</v>
      </c>
      <c r="O96" s="251" t="s">
        <v>195</v>
      </c>
      <c r="P96" s="252"/>
      <c r="Q96" s="165" t="s">
        <v>139</v>
      </c>
    </row>
    <row r="97" spans="1:17" s="27" customFormat="1" x14ac:dyDescent="0.25">
      <c r="B97" s="206" t="s">
        <v>347</v>
      </c>
      <c r="C97" s="167" t="s">
        <v>171</v>
      </c>
      <c r="D97" s="167" t="s">
        <v>170</v>
      </c>
      <c r="E97" s="169">
        <v>50</v>
      </c>
      <c r="F97" s="165"/>
      <c r="G97" s="165"/>
      <c r="H97" s="165"/>
      <c r="I97" s="165" t="s">
        <v>139</v>
      </c>
      <c r="J97" s="165" t="s">
        <v>138</v>
      </c>
      <c r="K97" s="165" t="s">
        <v>138</v>
      </c>
      <c r="L97" s="165" t="s">
        <v>138</v>
      </c>
      <c r="M97" s="165" t="s">
        <v>138</v>
      </c>
      <c r="N97" s="165" t="s">
        <v>138</v>
      </c>
      <c r="O97" s="251" t="s">
        <v>195</v>
      </c>
      <c r="P97" s="252"/>
      <c r="Q97" s="165" t="s">
        <v>139</v>
      </c>
    </row>
    <row r="98" spans="1:17" s="27" customFormat="1" x14ac:dyDescent="0.25">
      <c r="B98" s="206" t="s">
        <v>347</v>
      </c>
      <c r="C98" s="167" t="s">
        <v>171</v>
      </c>
      <c r="D98" s="167" t="s">
        <v>170</v>
      </c>
      <c r="E98" s="169">
        <v>50</v>
      </c>
      <c r="F98" s="165"/>
      <c r="G98" s="165"/>
      <c r="H98" s="165"/>
      <c r="I98" s="165" t="s">
        <v>139</v>
      </c>
      <c r="J98" s="165" t="s">
        <v>138</v>
      </c>
      <c r="K98" s="165" t="s">
        <v>138</v>
      </c>
      <c r="L98" s="165" t="s">
        <v>138</v>
      </c>
      <c r="M98" s="165" t="s">
        <v>138</v>
      </c>
      <c r="N98" s="165" t="s">
        <v>138</v>
      </c>
      <c r="O98" s="251" t="s">
        <v>195</v>
      </c>
      <c r="P98" s="252"/>
      <c r="Q98" s="165" t="s">
        <v>139</v>
      </c>
    </row>
    <row r="99" spans="1:17" s="27" customFormat="1" x14ac:dyDescent="0.25">
      <c r="B99" s="206" t="s">
        <v>347</v>
      </c>
      <c r="C99" s="167" t="s">
        <v>171</v>
      </c>
      <c r="D99" s="70" t="s">
        <v>185</v>
      </c>
      <c r="E99" s="170">
        <v>50</v>
      </c>
      <c r="F99" s="165"/>
      <c r="G99" s="165"/>
      <c r="H99" s="165"/>
      <c r="I99" s="165" t="s">
        <v>139</v>
      </c>
      <c r="J99" s="165" t="s">
        <v>138</v>
      </c>
      <c r="K99" s="165" t="s">
        <v>138</v>
      </c>
      <c r="L99" s="165" t="s">
        <v>138</v>
      </c>
      <c r="M99" s="165" t="s">
        <v>138</v>
      </c>
      <c r="N99" s="165" t="s">
        <v>138</v>
      </c>
      <c r="O99" s="251" t="s">
        <v>195</v>
      </c>
      <c r="P99" s="252"/>
      <c r="Q99" s="165" t="s">
        <v>139</v>
      </c>
    </row>
    <row r="100" spans="1:17" s="27" customFormat="1" x14ac:dyDescent="0.25">
      <c r="B100" s="206" t="s">
        <v>347</v>
      </c>
      <c r="C100" s="167" t="s">
        <v>171</v>
      </c>
      <c r="D100" s="70" t="s">
        <v>186</v>
      </c>
      <c r="E100" s="170">
        <v>50</v>
      </c>
      <c r="F100" s="165"/>
      <c r="G100" s="165"/>
      <c r="H100" s="165"/>
      <c r="I100" s="165" t="s">
        <v>139</v>
      </c>
      <c r="J100" s="165" t="s">
        <v>138</v>
      </c>
      <c r="K100" s="165" t="s">
        <v>138</v>
      </c>
      <c r="L100" s="165" t="s">
        <v>138</v>
      </c>
      <c r="M100" s="165" t="s">
        <v>138</v>
      </c>
      <c r="N100" s="165" t="s">
        <v>138</v>
      </c>
      <c r="O100" s="251" t="s">
        <v>195</v>
      </c>
      <c r="P100" s="252"/>
      <c r="Q100" s="165" t="s">
        <v>139</v>
      </c>
    </row>
    <row r="101" spans="1:17" s="27" customFormat="1" ht="30" x14ac:dyDescent="0.25">
      <c r="B101" s="206" t="s">
        <v>347</v>
      </c>
      <c r="C101" s="167" t="s">
        <v>171</v>
      </c>
      <c r="D101" s="70" t="s">
        <v>187</v>
      </c>
      <c r="E101" s="170">
        <v>52</v>
      </c>
      <c r="F101" s="165"/>
      <c r="G101" s="165"/>
      <c r="H101" s="165"/>
      <c r="I101" s="165" t="s">
        <v>139</v>
      </c>
      <c r="J101" s="165" t="s">
        <v>138</v>
      </c>
      <c r="K101" s="165" t="s">
        <v>138</v>
      </c>
      <c r="L101" s="165" t="s">
        <v>138</v>
      </c>
      <c r="M101" s="165" t="s">
        <v>138</v>
      </c>
      <c r="N101" s="165" t="s">
        <v>138</v>
      </c>
      <c r="O101" s="251" t="s">
        <v>195</v>
      </c>
      <c r="P101" s="252"/>
      <c r="Q101" s="165" t="s">
        <v>139</v>
      </c>
    </row>
    <row r="102" spans="1:17" s="27" customFormat="1" ht="60" x14ac:dyDescent="0.25">
      <c r="B102" s="206" t="s">
        <v>347</v>
      </c>
      <c r="C102" s="167" t="s">
        <v>171</v>
      </c>
      <c r="D102" s="70" t="s">
        <v>188</v>
      </c>
      <c r="E102" s="170">
        <v>53</v>
      </c>
      <c r="F102" s="165"/>
      <c r="G102" s="165"/>
      <c r="H102" s="165"/>
      <c r="I102" s="165" t="s">
        <v>139</v>
      </c>
      <c r="J102" s="165" t="s">
        <v>138</v>
      </c>
      <c r="K102" s="165" t="s">
        <v>138</v>
      </c>
      <c r="L102" s="165" t="s">
        <v>138</v>
      </c>
      <c r="M102" s="165" t="s">
        <v>138</v>
      </c>
      <c r="N102" s="165" t="s">
        <v>138</v>
      </c>
      <c r="O102" s="251" t="s">
        <v>195</v>
      </c>
      <c r="P102" s="252"/>
      <c r="Q102" s="165" t="s">
        <v>139</v>
      </c>
    </row>
    <row r="103" spans="1:17" s="27" customFormat="1" ht="30" x14ac:dyDescent="0.25">
      <c r="B103" s="206" t="s">
        <v>347</v>
      </c>
      <c r="C103" s="167" t="s">
        <v>171</v>
      </c>
      <c r="D103" s="70" t="s">
        <v>189</v>
      </c>
      <c r="E103" s="170">
        <v>50</v>
      </c>
      <c r="F103" s="165"/>
      <c r="G103" s="165"/>
      <c r="H103" s="165"/>
      <c r="I103" s="165" t="s">
        <v>139</v>
      </c>
      <c r="J103" s="165" t="s">
        <v>138</v>
      </c>
      <c r="K103" s="165" t="s">
        <v>138</v>
      </c>
      <c r="L103" s="165" t="s">
        <v>138</v>
      </c>
      <c r="M103" s="165" t="s">
        <v>138</v>
      </c>
      <c r="N103" s="165" t="s">
        <v>138</v>
      </c>
      <c r="O103" s="251" t="s">
        <v>195</v>
      </c>
      <c r="P103" s="252"/>
      <c r="Q103" s="165" t="s">
        <v>139</v>
      </c>
    </row>
    <row r="104" spans="1:17" s="27" customFormat="1" ht="30" x14ac:dyDescent="0.25">
      <c r="B104" s="206" t="s">
        <v>347</v>
      </c>
      <c r="C104" s="167" t="s">
        <v>171</v>
      </c>
      <c r="D104" s="70" t="s">
        <v>190</v>
      </c>
      <c r="E104" s="170">
        <v>51</v>
      </c>
      <c r="F104" s="165"/>
      <c r="G104" s="165"/>
      <c r="H104" s="165"/>
      <c r="I104" s="165" t="s">
        <v>139</v>
      </c>
      <c r="J104" s="165" t="s">
        <v>138</v>
      </c>
      <c r="K104" s="165" t="s">
        <v>138</v>
      </c>
      <c r="L104" s="165" t="s">
        <v>138</v>
      </c>
      <c r="M104" s="165" t="s">
        <v>138</v>
      </c>
      <c r="N104" s="165" t="s">
        <v>138</v>
      </c>
      <c r="O104" s="251" t="s">
        <v>195</v>
      </c>
      <c r="P104" s="252"/>
      <c r="Q104" s="165" t="s">
        <v>139</v>
      </c>
    </row>
    <row r="105" spans="1:17" s="27" customFormat="1" ht="45" x14ac:dyDescent="0.25">
      <c r="B105" s="206" t="s">
        <v>347</v>
      </c>
      <c r="C105" s="167" t="s">
        <v>171</v>
      </c>
      <c r="D105" s="70" t="s">
        <v>191</v>
      </c>
      <c r="E105" s="170">
        <v>50</v>
      </c>
      <c r="F105" s="165"/>
      <c r="G105" s="165"/>
      <c r="H105" s="165"/>
      <c r="I105" s="165" t="s">
        <v>139</v>
      </c>
      <c r="J105" s="165" t="s">
        <v>138</v>
      </c>
      <c r="K105" s="165" t="s">
        <v>138</v>
      </c>
      <c r="L105" s="165" t="s">
        <v>138</v>
      </c>
      <c r="M105" s="165" t="s">
        <v>138</v>
      </c>
      <c r="N105" s="165" t="s">
        <v>138</v>
      </c>
      <c r="O105" s="251" t="s">
        <v>195</v>
      </c>
      <c r="P105" s="252"/>
      <c r="Q105" s="165" t="s">
        <v>139</v>
      </c>
    </row>
    <row r="106" spans="1:17" s="27" customFormat="1" ht="30" x14ac:dyDescent="0.25">
      <c r="B106" s="206" t="s">
        <v>347</v>
      </c>
      <c r="C106" s="167" t="s">
        <v>171</v>
      </c>
      <c r="D106" s="70" t="s">
        <v>192</v>
      </c>
      <c r="E106" s="170">
        <v>50</v>
      </c>
      <c r="F106" s="165"/>
      <c r="G106" s="165"/>
      <c r="H106" s="165"/>
      <c r="I106" s="165" t="s">
        <v>139</v>
      </c>
      <c r="J106" s="165" t="s">
        <v>138</v>
      </c>
      <c r="K106" s="165" t="s">
        <v>138</v>
      </c>
      <c r="L106" s="165" t="s">
        <v>138</v>
      </c>
      <c r="M106" s="165" t="s">
        <v>138</v>
      </c>
      <c r="N106" s="165" t="s">
        <v>138</v>
      </c>
      <c r="O106" s="251" t="s">
        <v>195</v>
      </c>
      <c r="P106" s="252"/>
      <c r="Q106" s="165" t="s">
        <v>139</v>
      </c>
    </row>
    <row r="107" spans="1:17" s="27" customFormat="1" ht="30" x14ac:dyDescent="0.25">
      <c r="B107" s="206" t="s">
        <v>347</v>
      </c>
      <c r="C107" s="167" t="s">
        <v>171</v>
      </c>
      <c r="D107" s="70" t="s">
        <v>193</v>
      </c>
      <c r="E107" s="170">
        <v>53</v>
      </c>
      <c r="F107" s="165"/>
      <c r="G107" s="165"/>
      <c r="H107" s="165"/>
      <c r="I107" s="165" t="s">
        <v>139</v>
      </c>
      <c r="J107" s="165" t="s">
        <v>138</v>
      </c>
      <c r="K107" s="165" t="s">
        <v>138</v>
      </c>
      <c r="L107" s="165" t="s">
        <v>138</v>
      </c>
      <c r="M107" s="165" t="s">
        <v>138</v>
      </c>
      <c r="N107" s="165" t="s">
        <v>138</v>
      </c>
      <c r="O107" s="251" t="s">
        <v>195</v>
      </c>
      <c r="P107" s="252"/>
      <c r="Q107" s="165" t="s">
        <v>139</v>
      </c>
    </row>
    <row r="108" spans="1:17" s="27" customFormat="1" ht="30" x14ac:dyDescent="0.25">
      <c r="B108" s="206" t="s">
        <v>347</v>
      </c>
      <c r="C108" s="167" t="s">
        <v>171</v>
      </c>
      <c r="D108" s="70" t="s">
        <v>194</v>
      </c>
      <c r="E108" s="170">
        <v>50</v>
      </c>
      <c r="F108" s="165"/>
      <c r="G108" s="165"/>
      <c r="H108" s="165"/>
      <c r="I108" s="165" t="s">
        <v>139</v>
      </c>
      <c r="J108" s="165" t="s">
        <v>138</v>
      </c>
      <c r="K108" s="165" t="s">
        <v>138</v>
      </c>
      <c r="L108" s="165" t="s">
        <v>138</v>
      </c>
      <c r="M108" s="165" t="s">
        <v>138</v>
      </c>
      <c r="N108" s="165" t="s">
        <v>138</v>
      </c>
      <c r="O108" s="251" t="s">
        <v>195</v>
      </c>
      <c r="P108" s="252"/>
      <c r="Q108" s="165" t="s">
        <v>139</v>
      </c>
    </row>
    <row r="109" spans="1:17" s="209" customFormat="1" ht="35.25" customHeight="1" x14ac:dyDescent="0.25">
      <c r="A109" s="209">
        <v>0</v>
      </c>
      <c r="B109" s="219" t="s">
        <v>359</v>
      </c>
      <c r="C109" s="210" t="s">
        <v>171</v>
      </c>
      <c r="D109" s="210" t="s">
        <v>348</v>
      </c>
      <c r="E109" s="211">
        <v>50</v>
      </c>
      <c r="F109" s="212"/>
      <c r="G109" s="212"/>
      <c r="H109" s="212"/>
      <c r="I109" s="212" t="s">
        <v>139</v>
      </c>
      <c r="J109" s="212" t="s">
        <v>138</v>
      </c>
      <c r="K109" s="213" t="s">
        <v>138</v>
      </c>
      <c r="L109" s="212" t="s">
        <v>138</v>
      </c>
      <c r="M109" s="214" t="s">
        <v>138</v>
      </c>
      <c r="N109" s="214" t="s">
        <v>138</v>
      </c>
      <c r="O109" s="288" t="s">
        <v>349</v>
      </c>
      <c r="P109" s="289"/>
      <c r="Q109" s="213" t="s">
        <v>139</v>
      </c>
    </row>
    <row r="110" spans="1:17" s="209" customFormat="1" ht="20.25" customHeight="1" x14ac:dyDescent="0.25">
      <c r="B110" s="220" t="s">
        <v>359</v>
      </c>
      <c r="C110" s="210" t="s">
        <v>171</v>
      </c>
      <c r="D110" s="210" t="s">
        <v>348</v>
      </c>
      <c r="E110" s="211">
        <v>50</v>
      </c>
      <c r="F110" s="212"/>
      <c r="G110" s="212"/>
      <c r="H110" s="212"/>
      <c r="I110" s="212" t="s">
        <v>139</v>
      </c>
      <c r="J110" s="212" t="s">
        <v>138</v>
      </c>
      <c r="K110" s="213" t="s">
        <v>138</v>
      </c>
      <c r="L110" s="212" t="s">
        <v>138</v>
      </c>
      <c r="M110" s="214" t="s">
        <v>138</v>
      </c>
      <c r="N110" s="214" t="s">
        <v>138</v>
      </c>
      <c r="O110" s="288" t="s">
        <v>349</v>
      </c>
      <c r="P110" s="289"/>
      <c r="Q110" s="213" t="s">
        <v>139</v>
      </c>
    </row>
    <row r="111" spans="1:17" s="209" customFormat="1" ht="18.75" customHeight="1" x14ac:dyDescent="0.25">
      <c r="B111" s="220" t="s">
        <v>359</v>
      </c>
      <c r="C111" s="210" t="s">
        <v>171</v>
      </c>
      <c r="D111" s="210" t="s">
        <v>348</v>
      </c>
      <c r="E111" s="211">
        <v>50</v>
      </c>
      <c r="F111" s="212"/>
      <c r="G111" s="212"/>
      <c r="H111" s="212"/>
      <c r="I111" s="212" t="s">
        <v>139</v>
      </c>
      <c r="J111" s="212" t="s">
        <v>138</v>
      </c>
      <c r="K111" s="213" t="s">
        <v>138</v>
      </c>
      <c r="L111" s="212" t="s">
        <v>138</v>
      </c>
      <c r="M111" s="214" t="s">
        <v>138</v>
      </c>
      <c r="N111" s="214" t="s">
        <v>138</v>
      </c>
      <c r="O111" s="288" t="s">
        <v>349</v>
      </c>
      <c r="P111" s="289"/>
      <c r="Q111" s="213" t="s">
        <v>139</v>
      </c>
    </row>
    <row r="112" spans="1:17" s="209" customFormat="1" ht="24" customHeight="1" x14ac:dyDescent="0.25">
      <c r="B112" s="220" t="s">
        <v>359</v>
      </c>
      <c r="C112" s="210" t="s">
        <v>171</v>
      </c>
      <c r="D112" s="215" t="s">
        <v>350</v>
      </c>
      <c r="E112" s="211">
        <v>50</v>
      </c>
      <c r="F112" s="212"/>
      <c r="G112" s="212"/>
      <c r="H112" s="212"/>
      <c r="I112" s="212" t="s">
        <v>139</v>
      </c>
      <c r="J112" s="212" t="s">
        <v>138</v>
      </c>
      <c r="K112" s="213" t="s">
        <v>138</v>
      </c>
      <c r="L112" s="212" t="s">
        <v>138</v>
      </c>
      <c r="M112" s="214" t="s">
        <v>138</v>
      </c>
      <c r="N112" s="214" t="s">
        <v>138</v>
      </c>
      <c r="O112" s="288" t="s">
        <v>349</v>
      </c>
      <c r="P112" s="289"/>
      <c r="Q112" s="213" t="s">
        <v>139</v>
      </c>
    </row>
    <row r="113" spans="2:18" s="209" customFormat="1" ht="30" customHeight="1" x14ac:dyDescent="0.25">
      <c r="B113" s="220" t="s">
        <v>359</v>
      </c>
      <c r="C113" s="210" t="s">
        <v>171</v>
      </c>
      <c r="D113" s="215" t="s">
        <v>351</v>
      </c>
      <c r="E113" s="211">
        <v>50</v>
      </c>
      <c r="F113" s="212"/>
      <c r="G113" s="212"/>
      <c r="H113" s="212"/>
      <c r="I113" s="212" t="s">
        <v>139</v>
      </c>
      <c r="J113" s="212" t="s">
        <v>138</v>
      </c>
      <c r="K113" s="213" t="s">
        <v>138</v>
      </c>
      <c r="L113" s="212" t="s">
        <v>138</v>
      </c>
      <c r="M113" s="214" t="s">
        <v>138</v>
      </c>
      <c r="N113" s="214" t="s">
        <v>138</v>
      </c>
      <c r="O113" s="288" t="s">
        <v>349</v>
      </c>
      <c r="P113" s="289"/>
      <c r="Q113" s="213" t="s">
        <v>139</v>
      </c>
    </row>
    <row r="114" spans="2:18" s="209" customFormat="1" ht="34.5" customHeight="1" x14ac:dyDescent="0.25">
      <c r="B114" s="220" t="s">
        <v>359</v>
      </c>
      <c r="C114" s="210" t="s">
        <v>171</v>
      </c>
      <c r="D114" s="215" t="s">
        <v>352</v>
      </c>
      <c r="E114" s="211">
        <v>50</v>
      </c>
      <c r="F114" s="212"/>
      <c r="G114" s="212"/>
      <c r="H114" s="212"/>
      <c r="I114" s="212" t="s">
        <v>139</v>
      </c>
      <c r="J114" s="212" t="s">
        <v>138</v>
      </c>
      <c r="K114" s="213" t="s">
        <v>138</v>
      </c>
      <c r="L114" s="212" t="s">
        <v>138</v>
      </c>
      <c r="M114" s="214" t="s">
        <v>138</v>
      </c>
      <c r="N114" s="214" t="s">
        <v>138</v>
      </c>
      <c r="O114" s="288" t="s">
        <v>349</v>
      </c>
      <c r="P114" s="289"/>
      <c r="Q114" s="213" t="s">
        <v>139</v>
      </c>
    </row>
    <row r="115" spans="2:18" s="209" customFormat="1" ht="27" customHeight="1" x14ac:dyDescent="0.25">
      <c r="B115" s="220" t="s">
        <v>359</v>
      </c>
      <c r="C115" s="210" t="s">
        <v>171</v>
      </c>
      <c r="D115" s="215" t="s">
        <v>352</v>
      </c>
      <c r="E115" s="211">
        <v>50</v>
      </c>
      <c r="F115" s="212"/>
      <c r="G115" s="212"/>
      <c r="H115" s="212"/>
      <c r="I115" s="212" t="s">
        <v>139</v>
      </c>
      <c r="J115" s="212" t="s">
        <v>138</v>
      </c>
      <c r="K115" s="213" t="s">
        <v>138</v>
      </c>
      <c r="L115" s="212" t="s">
        <v>138</v>
      </c>
      <c r="M115" s="214" t="s">
        <v>138</v>
      </c>
      <c r="N115" s="214" t="s">
        <v>138</v>
      </c>
      <c r="O115" s="288" t="s">
        <v>349</v>
      </c>
      <c r="P115" s="289"/>
      <c r="Q115" s="213" t="s">
        <v>139</v>
      </c>
    </row>
    <row r="116" spans="2:18" s="209" customFormat="1" ht="27" customHeight="1" x14ac:dyDescent="0.25">
      <c r="B116" s="220" t="s">
        <v>359</v>
      </c>
      <c r="C116" s="210" t="s">
        <v>171</v>
      </c>
      <c r="D116" s="215" t="s">
        <v>352</v>
      </c>
      <c r="E116" s="211">
        <v>50</v>
      </c>
      <c r="F116" s="212"/>
      <c r="G116" s="212"/>
      <c r="H116" s="212"/>
      <c r="I116" s="212" t="s">
        <v>139</v>
      </c>
      <c r="J116" s="212" t="s">
        <v>138</v>
      </c>
      <c r="K116" s="213" t="s">
        <v>138</v>
      </c>
      <c r="L116" s="212" t="s">
        <v>138</v>
      </c>
      <c r="M116" s="214" t="s">
        <v>138</v>
      </c>
      <c r="N116" s="214" t="s">
        <v>138</v>
      </c>
      <c r="O116" s="288" t="s">
        <v>349</v>
      </c>
      <c r="P116" s="289"/>
      <c r="Q116" s="213" t="s">
        <v>139</v>
      </c>
    </row>
    <row r="117" spans="2:18" s="209" customFormat="1" ht="32.25" customHeight="1" x14ac:dyDescent="0.25">
      <c r="B117" s="220" t="s">
        <v>359</v>
      </c>
      <c r="C117" s="210" t="s">
        <v>171</v>
      </c>
      <c r="D117" s="215" t="s">
        <v>352</v>
      </c>
      <c r="E117" s="211">
        <v>50</v>
      </c>
      <c r="F117" s="212"/>
      <c r="G117" s="212"/>
      <c r="H117" s="212"/>
      <c r="I117" s="212" t="s">
        <v>139</v>
      </c>
      <c r="J117" s="212" t="s">
        <v>138</v>
      </c>
      <c r="K117" s="213" t="s">
        <v>138</v>
      </c>
      <c r="L117" s="212" t="s">
        <v>138</v>
      </c>
      <c r="M117" s="214" t="s">
        <v>138</v>
      </c>
      <c r="N117" s="214" t="s">
        <v>138</v>
      </c>
      <c r="O117" s="288" t="s">
        <v>349</v>
      </c>
      <c r="P117" s="289"/>
      <c r="Q117" s="213" t="s">
        <v>139</v>
      </c>
    </row>
    <row r="118" spans="2:18" s="209" customFormat="1" ht="28.5" customHeight="1" x14ac:dyDescent="0.25">
      <c r="B118" s="220" t="s">
        <v>359</v>
      </c>
      <c r="C118" s="210" t="s">
        <v>171</v>
      </c>
      <c r="D118" s="215" t="s">
        <v>352</v>
      </c>
      <c r="E118" s="211">
        <v>50</v>
      </c>
      <c r="F118" s="212"/>
      <c r="G118" s="212"/>
      <c r="H118" s="212"/>
      <c r="I118" s="212" t="s">
        <v>139</v>
      </c>
      <c r="J118" s="212" t="s">
        <v>138</v>
      </c>
      <c r="K118" s="213" t="s">
        <v>138</v>
      </c>
      <c r="L118" s="212" t="s">
        <v>138</v>
      </c>
      <c r="M118" s="214" t="s">
        <v>138</v>
      </c>
      <c r="N118" s="214" t="s">
        <v>138</v>
      </c>
      <c r="O118" s="288" t="s">
        <v>349</v>
      </c>
      <c r="P118" s="289"/>
      <c r="Q118" s="213" t="s">
        <v>139</v>
      </c>
    </row>
    <row r="119" spans="2:18" s="209" customFormat="1" ht="27.75" customHeight="1" x14ac:dyDescent="0.25">
      <c r="B119" s="220" t="s">
        <v>359</v>
      </c>
      <c r="C119" s="210" t="s">
        <v>171</v>
      </c>
      <c r="D119" s="216" t="s">
        <v>353</v>
      </c>
      <c r="E119" s="211">
        <v>50</v>
      </c>
      <c r="F119" s="212"/>
      <c r="G119" s="212"/>
      <c r="H119" s="212"/>
      <c r="I119" s="212" t="s">
        <v>139</v>
      </c>
      <c r="J119" s="212" t="s">
        <v>138</v>
      </c>
      <c r="K119" s="213" t="s">
        <v>138</v>
      </c>
      <c r="L119" s="212" t="s">
        <v>138</v>
      </c>
      <c r="M119" s="214" t="s">
        <v>138</v>
      </c>
      <c r="N119" s="214" t="s">
        <v>138</v>
      </c>
      <c r="O119" s="288" t="s">
        <v>349</v>
      </c>
      <c r="P119" s="289"/>
      <c r="Q119" s="213" t="s">
        <v>139</v>
      </c>
    </row>
    <row r="120" spans="2:18" s="209" customFormat="1" ht="27.75" customHeight="1" x14ac:dyDescent="0.25">
      <c r="B120" s="220" t="s">
        <v>359</v>
      </c>
      <c r="C120" s="210" t="s">
        <v>171</v>
      </c>
      <c r="D120" s="217" t="s">
        <v>354</v>
      </c>
      <c r="E120" s="211">
        <v>50</v>
      </c>
      <c r="F120" s="212"/>
      <c r="G120" s="212"/>
      <c r="H120" s="212"/>
      <c r="I120" s="212" t="s">
        <v>139</v>
      </c>
      <c r="J120" s="212" t="s">
        <v>138</v>
      </c>
      <c r="K120" s="213" t="s">
        <v>138</v>
      </c>
      <c r="L120" s="212" t="s">
        <v>138</v>
      </c>
      <c r="M120" s="214" t="s">
        <v>138</v>
      </c>
      <c r="N120" s="214" t="s">
        <v>138</v>
      </c>
      <c r="O120" s="288" t="s">
        <v>349</v>
      </c>
      <c r="P120" s="289"/>
      <c r="Q120" s="213" t="s">
        <v>139</v>
      </c>
    </row>
    <row r="121" spans="2:18" s="209" customFormat="1" ht="27" customHeight="1" x14ac:dyDescent="0.25">
      <c r="B121" s="220" t="s">
        <v>359</v>
      </c>
      <c r="C121" s="210" t="s">
        <v>171</v>
      </c>
      <c r="D121" s="218" t="s">
        <v>355</v>
      </c>
      <c r="E121" s="211">
        <v>31</v>
      </c>
      <c r="F121" s="212"/>
      <c r="G121" s="212"/>
      <c r="H121" s="212"/>
      <c r="I121" s="212" t="s">
        <v>139</v>
      </c>
      <c r="J121" s="212" t="s">
        <v>138</v>
      </c>
      <c r="K121" s="213" t="s">
        <v>138</v>
      </c>
      <c r="L121" s="212" t="s">
        <v>138</v>
      </c>
      <c r="M121" s="214" t="s">
        <v>138</v>
      </c>
      <c r="N121" s="214" t="s">
        <v>138</v>
      </c>
      <c r="O121" s="290" t="s">
        <v>349</v>
      </c>
      <c r="P121" s="291"/>
      <c r="Q121" s="213" t="s">
        <v>139</v>
      </c>
    </row>
    <row r="122" spans="2:18" s="209" customFormat="1" ht="30.75" customHeight="1" x14ac:dyDescent="0.25">
      <c r="B122" s="220" t="s">
        <v>359</v>
      </c>
      <c r="C122" s="210" t="s">
        <v>171</v>
      </c>
      <c r="D122" s="217" t="s">
        <v>354</v>
      </c>
      <c r="E122" s="211">
        <v>50</v>
      </c>
      <c r="F122" s="212"/>
      <c r="G122" s="212"/>
      <c r="H122" s="212"/>
      <c r="I122" s="212" t="s">
        <v>139</v>
      </c>
      <c r="J122" s="212" t="s">
        <v>138</v>
      </c>
      <c r="K122" s="213" t="s">
        <v>138</v>
      </c>
      <c r="L122" s="212" t="s">
        <v>138</v>
      </c>
      <c r="M122" s="214" t="s">
        <v>138</v>
      </c>
      <c r="N122" s="214" t="s">
        <v>138</v>
      </c>
      <c r="O122" s="288" t="s">
        <v>349</v>
      </c>
      <c r="P122" s="289"/>
      <c r="Q122" s="213" t="s">
        <v>139</v>
      </c>
    </row>
    <row r="123" spans="2:18" s="209" customFormat="1" ht="20.25" customHeight="1" x14ac:dyDescent="0.25">
      <c r="B123" s="220" t="s">
        <v>359</v>
      </c>
      <c r="C123" s="210" t="s">
        <v>171</v>
      </c>
      <c r="D123" s="216" t="s">
        <v>353</v>
      </c>
      <c r="E123" s="211">
        <v>50</v>
      </c>
      <c r="F123" s="212"/>
      <c r="G123" s="212"/>
      <c r="H123" s="212"/>
      <c r="I123" s="212" t="s">
        <v>139</v>
      </c>
      <c r="J123" s="212" t="s">
        <v>138</v>
      </c>
      <c r="K123" s="213" t="s">
        <v>138</v>
      </c>
      <c r="L123" s="212" t="s">
        <v>138</v>
      </c>
      <c r="M123" s="214" t="s">
        <v>138</v>
      </c>
      <c r="N123" s="214" t="s">
        <v>138</v>
      </c>
      <c r="O123" s="288" t="s">
        <v>349</v>
      </c>
      <c r="P123" s="289"/>
      <c r="Q123" s="213" t="s">
        <v>139</v>
      </c>
    </row>
    <row r="124" spans="2:18" s="209" customFormat="1" ht="30" customHeight="1" x14ac:dyDescent="0.25">
      <c r="B124" s="220" t="s">
        <v>359</v>
      </c>
      <c r="C124" s="210" t="s">
        <v>171</v>
      </c>
      <c r="D124" s="199" t="s">
        <v>355</v>
      </c>
      <c r="E124" s="211">
        <v>50</v>
      </c>
      <c r="F124" s="212"/>
      <c r="G124" s="212"/>
      <c r="H124" s="212"/>
      <c r="I124" s="212" t="s">
        <v>139</v>
      </c>
      <c r="J124" s="212" t="s">
        <v>138</v>
      </c>
      <c r="K124" s="213" t="s">
        <v>138</v>
      </c>
      <c r="L124" s="212" t="s">
        <v>138</v>
      </c>
      <c r="M124" s="214" t="s">
        <v>138</v>
      </c>
      <c r="N124" s="214" t="s">
        <v>138</v>
      </c>
      <c r="O124" s="288" t="s">
        <v>349</v>
      </c>
      <c r="P124" s="289"/>
      <c r="Q124" s="213" t="s">
        <v>139</v>
      </c>
    </row>
    <row r="125" spans="2:18" ht="32.25" customHeight="1" x14ac:dyDescent="0.25">
      <c r="B125" s="220" t="s">
        <v>359</v>
      </c>
      <c r="C125" s="210" t="s">
        <v>171</v>
      </c>
      <c r="D125" s="210" t="s">
        <v>356</v>
      </c>
      <c r="E125" s="211">
        <v>50</v>
      </c>
      <c r="F125" s="212"/>
      <c r="G125" s="212"/>
      <c r="H125" s="212"/>
      <c r="I125" s="212" t="s">
        <v>139</v>
      </c>
      <c r="J125" s="212" t="s">
        <v>138</v>
      </c>
      <c r="K125" s="213" t="s">
        <v>138</v>
      </c>
      <c r="L125" s="212" t="s">
        <v>138</v>
      </c>
      <c r="M125" s="214" t="s">
        <v>138</v>
      </c>
      <c r="N125" s="214" t="s">
        <v>138</v>
      </c>
      <c r="O125" s="288" t="s">
        <v>349</v>
      </c>
      <c r="P125" s="289"/>
      <c r="Q125" s="213" t="s">
        <v>139</v>
      </c>
      <c r="R125" s="209"/>
    </row>
    <row r="126" spans="2:18" ht="27" customHeight="1" x14ac:dyDescent="0.25">
      <c r="B126" s="220" t="s">
        <v>359</v>
      </c>
      <c r="C126" s="210" t="s">
        <v>171</v>
      </c>
      <c r="D126" s="210" t="s">
        <v>356</v>
      </c>
      <c r="E126" s="211">
        <v>50</v>
      </c>
      <c r="F126" s="212"/>
      <c r="G126" s="212"/>
      <c r="H126" s="212"/>
      <c r="I126" s="212" t="s">
        <v>139</v>
      </c>
      <c r="J126" s="212" t="s">
        <v>138</v>
      </c>
      <c r="K126" s="213" t="s">
        <v>138</v>
      </c>
      <c r="L126" s="212" t="s">
        <v>138</v>
      </c>
      <c r="M126" s="214" t="s">
        <v>138</v>
      </c>
      <c r="N126" s="214" t="s">
        <v>138</v>
      </c>
      <c r="O126" s="288" t="s">
        <v>349</v>
      </c>
      <c r="P126" s="289"/>
      <c r="Q126" s="213" t="s">
        <v>139</v>
      </c>
      <c r="R126" s="209"/>
    </row>
    <row r="127" spans="2:18" ht="24" customHeight="1" x14ac:dyDescent="0.25">
      <c r="B127" s="220" t="s">
        <v>359</v>
      </c>
      <c r="C127" s="210" t="s">
        <v>171</v>
      </c>
      <c r="D127" s="210" t="s">
        <v>357</v>
      </c>
      <c r="E127" s="211">
        <v>50</v>
      </c>
      <c r="F127" s="212"/>
      <c r="G127" s="212"/>
      <c r="H127" s="212"/>
      <c r="I127" s="212" t="s">
        <v>139</v>
      </c>
      <c r="J127" s="212" t="s">
        <v>138</v>
      </c>
      <c r="K127" s="213" t="s">
        <v>138</v>
      </c>
      <c r="L127" s="212" t="s">
        <v>138</v>
      </c>
      <c r="M127" s="214" t="s">
        <v>138</v>
      </c>
      <c r="N127" s="214" t="s">
        <v>138</v>
      </c>
      <c r="O127" s="288" t="s">
        <v>349</v>
      </c>
      <c r="P127" s="289"/>
      <c r="Q127" s="213" t="s">
        <v>139</v>
      </c>
      <c r="R127" s="209"/>
    </row>
    <row r="128" spans="2:18" ht="20.25" customHeight="1" x14ac:dyDescent="0.25">
      <c r="B128" s="220" t="s">
        <v>359</v>
      </c>
      <c r="C128" s="210" t="s">
        <v>171</v>
      </c>
      <c r="D128" s="216" t="s">
        <v>358</v>
      </c>
      <c r="E128" s="211">
        <v>50</v>
      </c>
      <c r="F128" s="212"/>
      <c r="G128" s="212"/>
      <c r="H128" s="212"/>
      <c r="I128" s="212" t="s">
        <v>139</v>
      </c>
      <c r="J128" s="212" t="s">
        <v>138</v>
      </c>
      <c r="K128" s="213" t="s">
        <v>138</v>
      </c>
      <c r="L128" s="212" t="s">
        <v>138</v>
      </c>
      <c r="M128" s="214" t="s">
        <v>138</v>
      </c>
      <c r="N128" s="214" t="s">
        <v>138</v>
      </c>
      <c r="O128" s="288" t="s">
        <v>349</v>
      </c>
      <c r="P128" s="289"/>
      <c r="Q128" s="213" t="s">
        <v>139</v>
      </c>
      <c r="R128" s="209"/>
    </row>
    <row r="129" spans="2:18" ht="32.25" customHeight="1" x14ac:dyDescent="0.25">
      <c r="B129" s="220" t="s">
        <v>359</v>
      </c>
      <c r="C129" s="210" t="s">
        <v>171</v>
      </c>
      <c r="D129" s="216" t="s">
        <v>358</v>
      </c>
      <c r="E129" s="211">
        <v>50</v>
      </c>
      <c r="F129" s="212"/>
      <c r="G129" s="212"/>
      <c r="H129" s="212"/>
      <c r="I129" s="212" t="s">
        <v>139</v>
      </c>
      <c r="J129" s="212" t="s">
        <v>138</v>
      </c>
      <c r="K129" s="213" t="s">
        <v>138</v>
      </c>
      <c r="L129" s="212" t="s">
        <v>138</v>
      </c>
      <c r="M129" s="214" t="s">
        <v>138</v>
      </c>
      <c r="N129" s="214" t="s">
        <v>138</v>
      </c>
      <c r="O129" s="288" t="s">
        <v>349</v>
      </c>
      <c r="P129" s="289"/>
      <c r="Q129" s="213" t="s">
        <v>139</v>
      </c>
      <c r="R129" s="209"/>
    </row>
    <row r="130" spans="2:18" s="27" customFormat="1" x14ac:dyDescent="0.25">
      <c r="B130" s="207"/>
      <c r="C130" s="208"/>
      <c r="D130" s="95"/>
      <c r="E130" s="95"/>
      <c r="F130" s="38"/>
      <c r="G130" s="38"/>
      <c r="H130" s="38"/>
      <c r="I130" s="38"/>
      <c r="J130" s="38"/>
      <c r="K130" s="38"/>
      <c r="L130" s="38"/>
      <c r="M130" s="38"/>
      <c r="N130" s="38"/>
      <c r="O130" s="38"/>
      <c r="P130" s="38"/>
      <c r="Q130" s="38"/>
    </row>
    <row r="131" spans="2:18" s="27" customFormat="1" x14ac:dyDescent="0.25">
      <c r="B131" s="207"/>
      <c r="C131" s="208"/>
      <c r="D131" s="95"/>
      <c r="E131" s="95"/>
      <c r="F131" s="38"/>
      <c r="G131" s="38"/>
      <c r="H131" s="38"/>
      <c r="I131" s="38"/>
      <c r="J131" s="38"/>
      <c r="K131" s="38"/>
      <c r="L131" s="38"/>
      <c r="M131" s="38"/>
      <c r="N131" s="38"/>
      <c r="O131" s="38"/>
      <c r="P131" s="38"/>
      <c r="Q131" s="38"/>
    </row>
    <row r="132" spans="2:18" s="27" customFormat="1" x14ac:dyDescent="0.25">
      <c r="B132" s="207"/>
      <c r="C132" s="208"/>
      <c r="D132" s="95"/>
      <c r="E132" s="95"/>
      <c r="F132" s="38"/>
      <c r="G132" s="38"/>
      <c r="H132" s="38"/>
      <c r="I132" s="38"/>
      <c r="J132" s="38"/>
      <c r="K132" s="38"/>
      <c r="L132" s="38"/>
      <c r="M132" s="38"/>
      <c r="N132" s="38"/>
      <c r="O132" s="38"/>
      <c r="P132" s="38"/>
      <c r="Q132" s="38"/>
    </row>
    <row r="133" spans="2:18" x14ac:dyDescent="0.25">
      <c r="B133" s="8" t="s">
        <v>36</v>
      </c>
    </row>
    <row r="134" spans="2:18" x14ac:dyDescent="0.25">
      <c r="B134" s="8" t="s">
        <v>59</v>
      </c>
    </row>
    <row r="136" spans="2:18" ht="15.75" thickBot="1" x14ac:dyDescent="0.3"/>
    <row r="137" spans="2:18" ht="27" thickBot="1" x14ac:dyDescent="0.3">
      <c r="B137" s="281" t="s">
        <v>37</v>
      </c>
      <c r="C137" s="282"/>
      <c r="D137" s="282"/>
      <c r="E137" s="282"/>
      <c r="F137" s="282"/>
      <c r="G137" s="282"/>
      <c r="H137" s="282"/>
      <c r="I137" s="282"/>
      <c r="J137" s="282"/>
      <c r="K137" s="282"/>
      <c r="L137" s="282"/>
      <c r="M137" s="282"/>
      <c r="N137" s="283"/>
    </row>
    <row r="142" spans="2:18" x14ac:dyDescent="0.25">
      <c r="B142" s="249" t="s">
        <v>0</v>
      </c>
      <c r="C142" s="249" t="s">
        <v>38</v>
      </c>
      <c r="D142" s="249" t="s">
        <v>39</v>
      </c>
      <c r="E142" s="249" t="s">
        <v>117</v>
      </c>
      <c r="F142" s="249" t="s">
        <v>119</v>
      </c>
      <c r="G142" s="249" t="s">
        <v>120</v>
      </c>
      <c r="H142" s="249" t="s">
        <v>121</v>
      </c>
      <c r="I142" s="249" t="s">
        <v>118</v>
      </c>
      <c r="J142" s="253" t="s">
        <v>122</v>
      </c>
      <c r="K142" s="254"/>
      <c r="L142" s="255"/>
      <c r="M142" s="249" t="s">
        <v>126</v>
      </c>
      <c r="N142" s="249" t="s">
        <v>40</v>
      </c>
      <c r="O142" s="249" t="s">
        <v>41</v>
      </c>
      <c r="P142" s="257" t="s">
        <v>2</v>
      </c>
      <c r="Q142" s="258"/>
    </row>
    <row r="143" spans="2:18" s="27" customFormat="1" ht="45" x14ac:dyDescent="0.25">
      <c r="B143" s="250"/>
      <c r="C143" s="250"/>
      <c r="D143" s="250"/>
      <c r="E143" s="250"/>
      <c r="F143" s="250"/>
      <c r="G143" s="250"/>
      <c r="H143" s="250"/>
      <c r="I143" s="250"/>
      <c r="J143" s="120" t="s">
        <v>123</v>
      </c>
      <c r="K143" s="116" t="s">
        <v>124</v>
      </c>
      <c r="L143" s="120" t="s">
        <v>125</v>
      </c>
      <c r="M143" s="250"/>
      <c r="N143" s="250"/>
      <c r="O143" s="250"/>
      <c r="P143" s="259"/>
      <c r="Q143" s="260"/>
    </row>
    <row r="144" spans="2:18" s="27" customFormat="1" ht="66" customHeight="1" x14ac:dyDescent="0.25">
      <c r="B144" s="173" t="s">
        <v>202</v>
      </c>
      <c r="C144" s="70" t="s">
        <v>360</v>
      </c>
      <c r="D144" s="70" t="s">
        <v>203</v>
      </c>
      <c r="E144" s="175">
        <v>36666024</v>
      </c>
      <c r="F144" s="70" t="s">
        <v>204</v>
      </c>
      <c r="G144" s="70" t="s">
        <v>205</v>
      </c>
      <c r="H144" s="177">
        <v>36945</v>
      </c>
      <c r="I144" s="174"/>
      <c r="J144" s="164" t="s">
        <v>206</v>
      </c>
      <c r="K144" s="164" t="s">
        <v>206</v>
      </c>
      <c r="L144" s="164" t="s">
        <v>207</v>
      </c>
      <c r="M144" s="178" t="s">
        <v>208</v>
      </c>
      <c r="N144" s="179" t="s">
        <v>208</v>
      </c>
      <c r="O144" s="175" t="s">
        <v>138</v>
      </c>
      <c r="P144" s="247" t="s">
        <v>341</v>
      </c>
      <c r="Q144" s="247"/>
    </row>
    <row r="145" spans="2:17" s="27" customFormat="1" ht="90" customHeight="1" x14ac:dyDescent="0.25">
      <c r="B145" s="173" t="s">
        <v>202</v>
      </c>
      <c r="C145" s="70" t="s">
        <v>360</v>
      </c>
      <c r="D145" s="70" t="s">
        <v>209</v>
      </c>
      <c r="E145" s="70">
        <v>36541020</v>
      </c>
      <c r="F145" s="175" t="s">
        <v>210</v>
      </c>
      <c r="G145" s="70" t="s">
        <v>211</v>
      </c>
      <c r="H145" s="177">
        <v>38695</v>
      </c>
      <c r="I145" s="174"/>
      <c r="J145" s="70" t="s">
        <v>212</v>
      </c>
      <c r="K145" s="94" t="s">
        <v>213</v>
      </c>
      <c r="L145" s="164" t="s">
        <v>68</v>
      </c>
      <c r="M145" s="178" t="s">
        <v>208</v>
      </c>
      <c r="N145" s="179" t="s">
        <v>208</v>
      </c>
      <c r="O145" s="175" t="s">
        <v>138</v>
      </c>
      <c r="P145" s="247" t="s">
        <v>341</v>
      </c>
      <c r="Q145" s="247"/>
    </row>
    <row r="146" spans="2:17" s="27" customFormat="1" ht="30" customHeight="1" x14ac:dyDescent="0.25">
      <c r="B146" s="173" t="s">
        <v>214</v>
      </c>
      <c r="C146" s="70" t="s">
        <v>360</v>
      </c>
      <c r="D146" s="70" t="s">
        <v>215</v>
      </c>
      <c r="E146" s="70">
        <v>57300340</v>
      </c>
      <c r="F146" s="175" t="s">
        <v>216</v>
      </c>
      <c r="G146" s="70" t="s">
        <v>206</v>
      </c>
      <c r="H146" s="177" t="s">
        <v>206</v>
      </c>
      <c r="I146" s="174" t="s">
        <v>217</v>
      </c>
      <c r="J146" s="70" t="s">
        <v>206</v>
      </c>
      <c r="K146" s="70" t="s">
        <v>206</v>
      </c>
      <c r="L146" s="164" t="s">
        <v>68</v>
      </c>
      <c r="M146" s="178" t="s">
        <v>138</v>
      </c>
      <c r="N146" s="179" t="s">
        <v>208</v>
      </c>
      <c r="O146" s="175" t="s">
        <v>138</v>
      </c>
      <c r="P146" s="247" t="s">
        <v>342</v>
      </c>
      <c r="Q146" s="247"/>
    </row>
    <row r="147" spans="2:17" s="27" customFormat="1" ht="75" customHeight="1" x14ac:dyDescent="0.25">
      <c r="B147" s="173" t="s">
        <v>214</v>
      </c>
      <c r="C147" s="70" t="s">
        <v>360</v>
      </c>
      <c r="D147" s="70" t="s">
        <v>218</v>
      </c>
      <c r="E147" s="70">
        <v>32869470</v>
      </c>
      <c r="F147" s="70" t="s">
        <v>219</v>
      </c>
      <c r="G147" s="70" t="s">
        <v>220</v>
      </c>
      <c r="H147" s="177">
        <v>41614</v>
      </c>
      <c r="I147" s="174"/>
      <c r="J147" s="70" t="s">
        <v>221</v>
      </c>
      <c r="K147" s="94" t="s">
        <v>222</v>
      </c>
      <c r="L147" s="164" t="s">
        <v>68</v>
      </c>
      <c r="M147" s="178" t="s">
        <v>208</v>
      </c>
      <c r="N147" s="175" t="s">
        <v>208</v>
      </c>
      <c r="O147" s="175" t="s">
        <v>138</v>
      </c>
      <c r="P147" s="247" t="s">
        <v>341</v>
      </c>
      <c r="Q147" s="247"/>
    </row>
    <row r="148" spans="2:17" s="27" customFormat="1" ht="60" customHeight="1" x14ac:dyDescent="0.25">
      <c r="B148" s="173" t="s">
        <v>223</v>
      </c>
      <c r="C148" s="70" t="s">
        <v>360</v>
      </c>
      <c r="D148" s="70" t="s">
        <v>224</v>
      </c>
      <c r="E148" s="70">
        <v>57444942</v>
      </c>
      <c r="F148" s="175" t="s">
        <v>225</v>
      </c>
      <c r="G148" s="70" t="s">
        <v>226</v>
      </c>
      <c r="H148" s="177" t="s">
        <v>227</v>
      </c>
      <c r="I148" s="174"/>
      <c r="J148" s="70" t="s">
        <v>228</v>
      </c>
      <c r="K148" s="180" t="s">
        <v>229</v>
      </c>
      <c r="L148" s="94" t="s">
        <v>68</v>
      </c>
      <c r="M148" s="175" t="s">
        <v>208</v>
      </c>
      <c r="N148" s="117" t="s">
        <v>208</v>
      </c>
      <c r="O148" s="175" t="s">
        <v>138</v>
      </c>
      <c r="P148" s="247" t="s">
        <v>341</v>
      </c>
      <c r="Q148" s="247"/>
    </row>
    <row r="149" spans="2:17" s="27" customFormat="1" ht="60" customHeight="1" x14ac:dyDescent="0.25">
      <c r="B149" s="173" t="s">
        <v>223</v>
      </c>
      <c r="C149" s="70" t="s">
        <v>360</v>
      </c>
      <c r="D149" s="70" t="s">
        <v>230</v>
      </c>
      <c r="E149" s="70">
        <v>39034550</v>
      </c>
      <c r="F149" s="164" t="s">
        <v>231</v>
      </c>
      <c r="G149" s="70" t="s">
        <v>232</v>
      </c>
      <c r="H149" s="177" t="s">
        <v>233</v>
      </c>
      <c r="I149" s="174"/>
      <c r="J149" s="70" t="s">
        <v>234</v>
      </c>
      <c r="K149" s="180" t="s">
        <v>235</v>
      </c>
      <c r="L149" s="94" t="s">
        <v>68</v>
      </c>
      <c r="M149" s="175" t="s">
        <v>208</v>
      </c>
      <c r="N149" s="117" t="s">
        <v>208</v>
      </c>
      <c r="O149" s="175" t="s">
        <v>138</v>
      </c>
      <c r="P149" s="247" t="s">
        <v>341</v>
      </c>
      <c r="Q149" s="247"/>
    </row>
    <row r="150" spans="2:17" s="27" customFormat="1" ht="105" customHeight="1" x14ac:dyDescent="0.25">
      <c r="B150" s="173" t="s">
        <v>236</v>
      </c>
      <c r="C150" s="70" t="s">
        <v>361</v>
      </c>
      <c r="D150" s="70" t="s">
        <v>237</v>
      </c>
      <c r="E150" s="70">
        <v>57299415</v>
      </c>
      <c r="F150" s="70" t="s">
        <v>238</v>
      </c>
      <c r="G150" s="70" t="s">
        <v>220</v>
      </c>
      <c r="H150" s="177">
        <v>40159</v>
      </c>
      <c r="I150" s="174">
        <v>115505</v>
      </c>
      <c r="J150" s="70" t="s">
        <v>239</v>
      </c>
      <c r="K150" s="181" t="s">
        <v>240</v>
      </c>
      <c r="L150" s="94" t="s">
        <v>68</v>
      </c>
      <c r="M150" s="175" t="s">
        <v>138</v>
      </c>
      <c r="N150" s="117" t="s">
        <v>208</v>
      </c>
      <c r="O150" s="175" t="s">
        <v>139</v>
      </c>
      <c r="P150" s="247" t="s">
        <v>341</v>
      </c>
      <c r="Q150" s="247"/>
    </row>
    <row r="151" spans="2:17" s="27" customFormat="1" ht="120" x14ac:dyDescent="0.25">
      <c r="B151" s="173" t="s">
        <v>236</v>
      </c>
      <c r="C151" s="70" t="s">
        <v>361</v>
      </c>
      <c r="D151" s="70" t="s">
        <v>241</v>
      </c>
      <c r="E151" s="70">
        <v>57434369</v>
      </c>
      <c r="F151" s="70" t="s">
        <v>238</v>
      </c>
      <c r="G151" s="70" t="s">
        <v>242</v>
      </c>
      <c r="H151" s="177">
        <v>35811</v>
      </c>
      <c r="I151" s="174"/>
      <c r="J151" s="70" t="s">
        <v>243</v>
      </c>
      <c r="K151" s="180" t="s">
        <v>244</v>
      </c>
      <c r="L151" s="94" t="s">
        <v>245</v>
      </c>
      <c r="M151" s="175" t="s">
        <v>138</v>
      </c>
      <c r="N151" s="117" t="s">
        <v>208</v>
      </c>
      <c r="O151" s="204" t="s">
        <v>139</v>
      </c>
      <c r="P151" s="247"/>
      <c r="Q151" s="247"/>
    </row>
    <row r="152" spans="2:17" s="27" customFormat="1" ht="30" customHeight="1" x14ac:dyDescent="0.25">
      <c r="B152" s="173" t="s">
        <v>236</v>
      </c>
      <c r="C152" s="70" t="s">
        <v>361</v>
      </c>
      <c r="D152" s="70" t="s">
        <v>246</v>
      </c>
      <c r="E152" s="70">
        <v>36720433</v>
      </c>
      <c r="F152" s="70" t="s">
        <v>238</v>
      </c>
      <c r="G152" s="70" t="s">
        <v>247</v>
      </c>
      <c r="H152" s="177">
        <v>37498</v>
      </c>
      <c r="I152" s="174"/>
      <c r="J152" s="70" t="s">
        <v>248</v>
      </c>
      <c r="K152" s="180" t="s">
        <v>249</v>
      </c>
      <c r="L152" s="180" t="s">
        <v>68</v>
      </c>
      <c r="M152" s="175" t="s">
        <v>138</v>
      </c>
      <c r="N152" s="117" t="s">
        <v>208</v>
      </c>
      <c r="O152" s="204" t="s">
        <v>139</v>
      </c>
      <c r="P152" s="247" t="s">
        <v>341</v>
      </c>
      <c r="Q152" s="247"/>
    </row>
    <row r="153" spans="2:17" s="27" customFormat="1" ht="180" x14ac:dyDescent="0.25">
      <c r="B153" s="173" t="s">
        <v>250</v>
      </c>
      <c r="C153" s="70" t="s">
        <v>361</v>
      </c>
      <c r="D153" s="70" t="s">
        <v>251</v>
      </c>
      <c r="E153" s="70">
        <v>57435381</v>
      </c>
      <c r="F153" s="70" t="s">
        <v>238</v>
      </c>
      <c r="G153" s="70" t="s">
        <v>211</v>
      </c>
      <c r="H153" s="177">
        <v>37800</v>
      </c>
      <c r="I153" s="174"/>
      <c r="J153" s="70" t="s">
        <v>252</v>
      </c>
      <c r="K153" s="180" t="s">
        <v>253</v>
      </c>
      <c r="L153" s="180" t="s">
        <v>245</v>
      </c>
      <c r="M153" s="175" t="s">
        <v>138</v>
      </c>
      <c r="N153" s="117" t="s">
        <v>208</v>
      </c>
      <c r="O153" s="204" t="s">
        <v>139</v>
      </c>
      <c r="P153" s="247"/>
      <c r="Q153" s="247"/>
    </row>
    <row r="154" spans="2:17" s="27" customFormat="1" ht="60" x14ac:dyDescent="0.25">
      <c r="B154" s="173" t="s">
        <v>250</v>
      </c>
      <c r="C154" s="70" t="s">
        <v>361</v>
      </c>
      <c r="D154" s="70" t="s">
        <v>254</v>
      </c>
      <c r="E154" s="70">
        <v>1082898691</v>
      </c>
      <c r="F154" s="70" t="s">
        <v>238</v>
      </c>
      <c r="G154" s="70" t="s">
        <v>220</v>
      </c>
      <c r="H154" s="177">
        <v>41033</v>
      </c>
      <c r="I154" s="174">
        <v>128554</v>
      </c>
      <c r="J154" s="70" t="s">
        <v>255</v>
      </c>
      <c r="K154" s="180" t="s">
        <v>256</v>
      </c>
      <c r="L154" s="180" t="s">
        <v>245</v>
      </c>
      <c r="M154" s="175" t="s">
        <v>138</v>
      </c>
      <c r="N154" s="117" t="s">
        <v>208</v>
      </c>
      <c r="O154" s="204" t="s">
        <v>139</v>
      </c>
      <c r="P154" s="247"/>
      <c r="Q154" s="247"/>
    </row>
    <row r="155" spans="2:17" s="27" customFormat="1" ht="30" customHeight="1" x14ac:dyDescent="0.25">
      <c r="B155" s="173" t="s">
        <v>250</v>
      </c>
      <c r="C155" s="70" t="s">
        <v>361</v>
      </c>
      <c r="D155" s="70" t="s">
        <v>257</v>
      </c>
      <c r="E155" s="70">
        <v>1082908984</v>
      </c>
      <c r="F155" s="70" t="s">
        <v>238</v>
      </c>
      <c r="G155" s="70" t="s">
        <v>258</v>
      </c>
      <c r="H155" s="177">
        <v>39275</v>
      </c>
      <c r="I155" s="174">
        <v>137500</v>
      </c>
      <c r="J155" s="70" t="s">
        <v>206</v>
      </c>
      <c r="K155" s="70" t="s">
        <v>206</v>
      </c>
      <c r="L155" s="164" t="s">
        <v>68</v>
      </c>
      <c r="M155" s="175" t="s">
        <v>138</v>
      </c>
      <c r="N155" s="117" t="s">
        <v>208</v>
      </c>
      <c r="O155" s="204" t="s">
        <v>139</v>
      </c>
      <c r="P155" s="247" t="s">
        <v>341</v>
      </c>
      <c r="Q155" s="247"/>
    </row>
    <row r="156" spans="2:17" s="27" customFormat="1" ht="120" x14ac:dyDescent="0.25">
      <c r="B156" s="173" t="s">
        <v>250</v>
      </c>
      <c r="C156" s="70" t="s">
        <v>361</v>
      </c>
      <c r="D156" s="70" t="s">
        <v>259</v>
      </c>
      <c r="E156" s="70">
        <v>57462276</v>
      </c>
      <c r="F156" s="70" t="s">
        <v>238</v>
      </c>
      <c r="G156" s="70" t="s">
        <v>211</v>
      </c>
      <c r="H156" s="177">
        <v>39802</v>
      </c>
      <c r="I156" s="174">
        <v>125645</v>
      </c>
      <c r="J156" s="70" t="s">
        <v>260</v>
      </c>
      <c r="K156" s="94" t="s">
        <v>261</v>
      </c>
      <c r="L156" s="94" t="s">
        <v>68</v>
      </c>
      <c r="M156" s="175" t="s">
        <v>208</v>
      </c>
      <c r="N156" s="117" t="s">
        <v>208</v>
      </c>
      <c r="O156" s="204" t="s">
        <v>139</v>
      </c>
      <c r="P156" s="247" t="s">
        <v>341</v>
      </c>
      <c r="Q156" s="247"/>
    </row>
    <row r="157" spans="2:17" s="27" customFormat="1" ht="60" x14ac:dyDescent="0.25">
      <c r="B157" s="173" t="s">
        <v>250</v>
      </c>
      <c r="C157" s="70" t="s">
        <v>361</v>
      </c>
      <c r="D157" s="70" t="s">
        <v>262</v>
      </c>
      <c r="E157" s="70">
        <v>1082881692</v>
      </c>
      <c r="F157" s="70" t="s">
        <v>238</v>
      </c>
      <c r="G157" s="70" t="s">
        <v>258</v>
      </c>
      <c r="H157" s="177">
        <v>40515</v>
      </c>
      <c r="I157" s="182">
        <v>118190</v>
      </c>
      <c r="J157" s="70" t="s">
        <v>263</v>
      </c>
      <c r="K157" s="183" t="s">
        <v>264</v>
      </c>
      <c r="L157" s="94" t="s">
        <v>245</v>
      </c>
      <c r="M157" s="175" t="s">
        <v>138</v>
      </c>
      <c r="N157" s="117" t="s">
        <v>208</v>
      </c>
      <c r="O157" s="204" t="s">
        <v>139</v>
      </c>
      <c r="P157" s="247"/>
      <c r="Q157" s="247"/>
    </row>
    <row r="158" spans="2:17" s="209" customFormat="1" ht="60" customHeight="1" x14ac:dyDescent="0.25">
      <c r="B158" s="184" t="s">
        <v>236</v>
      </c>
      <c r="C158" s="167" t="s">
        <v>361</v>
      </c>
      <c r="D158" s="167" t="s">
        <v>265</v>
      </c>
      <c r="E158" s="167">
        <v>57301176</v>
      </c>
      <c r="F158" s="167" t="s">
        <v>216</v>
      </c>
      <c r="G158" s="167" t="s">
        <v>266</v>
      </c>
      <c r="H158" s="185">
        <v>32776</v>
      </c>
      <c r="I158" s="186"/>
      <c r="J158" s="167" t="s">
        <v>267</v>
      </c>
      <c r="K158" s="184" t="s">
        <v>268</v>
      </c>
      <c r="L158" s="184" t="s">
        <v>68</v>
      </c>
      <c r="M158" s="187" t="s">
        <v>138</v>
      </c>
      <c r="N158" s="222" t="s">
        <v>208</v>
      </c>
      <c r="O158" s="204" t="s">
        <v>139</v>
      </c>
      <c r="P158" s="248" t="s">
        <v>341</v>
      </c>
      <c r="Q158" s="248"/>
    </row>
    <row r="159" spans="2:17" s="27" customFormat="1" ht="60" customHeight="1" x14ac:dyDescent="0.25">
      <c r="B159" s="173" t="s">
        <v>269</v>
      </c>
      <c r="C159" s="70" t="s">
        <v>362</v>
      </c>
      <c r="D159" s="70" t="s">
        <v>270</v>
      </c>
      <c r="E159" s="70">
        <v>26688774</v>
      </c>
      <c r="F159" s="70" t="s">
        <v>271</v>
      </c>
      <c r="G159" s="70" t="s">
        <v>272</v>
      </c>
      <c r="H159" s="177">
        <v>40159</v>
      </c>
      <c r="I159" s="188"/>
      <c r="J159" s="70" t="s">
        <v>273</v>
      </c>
      <c r="K159" s="181" t="s">
        <v>274</v>
      </c>
      <c r="L159" s="94" t="s">
        <v>68</v>
      </c>
      <c r="M159" s="175" t="s">
        <v>138</v>
      </c>
      <c r="N159" s="117" t="s">
        <v>138</v>
      </c>
      <c r="O159" s="204" t="s">
        <v>138</v>
      </c>
      <c r="P159" s="247" t="s">
        <v>341</v>
      </c>
      <c r="Q159" s="247"/>
    </row>
    <row r="160" spans="2:17" s="27" customFormat="1" ht="30" customHeight="1" x14ac:dyDescent="0.25">
      <c r="B160" s="173" t="s">
        <v>269</v>
      </c>
      <c r="C160" s="70" t="s">
        <v>362</v>
      </c>
      <c r="D160" s="70" t="s">
        <v>275</v>
      </c>
      <c r="E160" s="70">
        <v>39034343</v>
      </c>
      <c r="F160" s="70" t="s">
        <v>204</v>
      </c>
      <c r="G160" s="70" t="s">
        <v>276</v>
      </c>
      <c r="H160" s="177">
        <v>35881</v>
      </c>
      <c r="I160" s="164" t="s">
        <v>206</v>
      </c>
      <c r="J160" s="164" t="s">
        <v>206</v>
      </c>
      <c r="K160" s="164" t="s">
        <v>206</v>
      </c>
      <c r="L160" s="94" t="s">
        <v>68</v>
      </c>
      <c r="M160" s="175" t="s">
        <v>138</v>
      </c>
      <c r="N160" s="117" t="s">
        <v>138</v>
      </c>
      <c r="O160" s="204" t="s">
        <v>138</v>
      </c>
      <c r="P160" s="247" t="s">
        <v>341</v>
      </c>
      <c r="Q160" s="247"/>
    </row>
    <row r="161" spans="2:17" s="27" customFormat="1" ht="45" customHeight="1" x14ac:dyDescent="0.25">
      <c r="B161" s="173" t="s">
        <v>269</v>
      </c>
      <c r="C161" s="70" t="s">
        <v>362</v>
      </c>
      <c r="D161" s="70" t="s">
        <v>277</v>
      </c>
      <c r="E161" s="70">
        <v>57424489</v>
      </c>
      <c r="F161" s="70" t="s">
        <v>278</v>
      </c>
      <c r="G161" s="70" t="s">
        <v>272</v>
      </c>
      <c r="H161" s="177">
        <v>41544</v>
      </c>
      <c r="I161" s="164"/>
      <c r="J161" s="164" t="s">
        <v>279</v>
      </c>
      <c r="K161" s="164" t="s">
        <v>280</v>
      </c>
      <c r="L161" s="94" t="s">
        <v>207</v>
      </c>
      <c r="M161" s="175" t="s">
        <v>138</v>
      </c>
      <c r="N161" s="117" t="s">
        <v>138</v>
      </c>
      <c r="O161" s="204" t="s">
        <v>138</v>
      </c>
      <c r="P161" s="247" t="s">
        <v>341</v>
      </c>
      <c r="Q161" s="247"/>
    </row>
    <row r="162" spans="2:17" s="27" customFormat="1" ht="60" customHeight="1" x14ac:dyDescent="0.25">
      <c r="B162" s="173" t="s">
        <v>269</v>
      </c>
      <c r="C162" s="70" t="s">
        <v>362</v>
      </c>
      <c r="D162" s="70" t="s">
        <v>281</v>
      </c>
      <c r="E162" s="70">
        <v>57443688</v>
      </c>
      <c r="F162" s="70" t="s">
        <v>216</v>
      </c>
      <c r="G162" s="70" t="s">
        <v>266</v>
      </c>
      <c r="H162" s="177" t="s">
        <v>282</v>
      </c>
      <c r="I162" s="164" t="s">
        <v>283</v>
      </c>
      <c r="J162" s="164" t="s">
        <v>284</v>
      </c>
      <c r="K162" s="164" t="s">
        <v>285</v>
      </c>
      <c r="L162" s="94" t="s">
        <v>245</v>
      </c>
      <c r="M162" s="175" t="s">
        <v>138</v>
      </c>
      <c r="N162" s="117" t="s">
        <v>138</v>
      </c>
      <c r="O162" s="204" t="s">
        <v>138</v>
      </c>
      <c r="P162" s="247" t="s">
        <v>341</v>
      </c>
      <c r="Q162" s="247"/>
    </row>
    <row r="163" spans="2:17" s="27" customFormat="1" ht="105" x14ac:dyDescent="0.25">
      <c r="B163" s="173" t="s">
        <v>286</v>
      </c>
      <c r="C163" s="70" t="s">
        <v>363</v>
      </c>
      <c r="D163" s="70" t="s">
        <v>287</v>
      </c>
      <c r="E163" s="70">
        <v>15171278</v>
      </c>
      <c r="F163" s="70" t="s">
        <v>210</v>
      </c>
      <c r="G163" s="70" t="s">
        <v>211</v>
      </c>
      <c r="H163" s="177">
        <v>38696</v>
      </c>
      <c r="I163" s="164">
        <v>102321</v>
      </c>
      <c r="J163" s="164" t="s">
        <v>288</v>
      </c>
      <c r="K163" s="164" t="s">
        <v>289</v>
      </c>
      <c r="L163" s="94" t="s">
        <v>245</v>
      </c>
      <c r="M163" s="175" t="s">
        <v>138</v>
      </c>
      <c r="N163" s="117" t="s">
        <v>138</v>
      </c>
      <c r="O163" s="175" t="s">
        <v>139</v>
      </c>
      <c r="P163" s="247"/>
      <c r="Q163" s="247"/>
    </row>
    <row r="164" spans="2:17" s="27" customFormat="1" ht="45" x14ac:dyDescent="0.25">
      <c r="B164" s="173" t="s">
        <v>286</v>
      </c>
      <c r="C164" s="70" t="s">
        <v>363</v>
      </c>
      <c r="D164" s="70" t="s">
        <v>290</v>
      </c>
      <c r="E164" s="70">
        <v>52267681</v>
      </c>
      <c r="F164" s="175" t="s">
        <v>291</v>
      </c>
      <c r="G164" s="70" t="s">
        <v>292</v>
      </c>
      <c r="H164" s="177">
        <v>37862</v>
      </c>
      <c r="I164" s="182">
        <v>101211</v>
      </c>
      <c r="J164" s="70" t="s">
        <v>293</v>
      </c>
      <c r="K164" s="94" t="s">
        <v>294</v>
      </c>
      <c r="L164" s="94" t="s">
        <v>245</v>
      </c>
      <c r="M164" s="175" t="s">
        <v>138</v>
      </c>
      <c r="N164" s="117" t="s">
        <v>138</v>
      </c>
      <c r="O164" s="175" t="s">
        <v>139</v>
      </c>
      <c r="P164" s="247"/>
      <c r="Q164" s="247"/>
    </row>
    <row r="165" spans="2:17" s="27" customFormat="1" ht="60" customHeight="1" x14ac:dyDescent="0.25">
      <c r="B165" s="173" t="s">
        <v>286</v>
      </c>
      <c r="C165" s="70" t="s">
        <v>363</v>
      </c>
      <c r="D165" s="70" t="s">
        <v>295</v>
      </c>
      <c r="E165" s="70">
        <v>26688207</v>
      </c>
      <c r="F165" s="175" t="s">
        <v>216</v>
      </c>
      <c r="G165" s="70" t="s">
        <v>266</v>
      </c>
      <c r="H165" s="177" t="s">
        <v>296</v>
      </c>
      <c r="I165" s="182"/>
      <c r="J165" s="70" t="s">
        <v>297</v>
      </c>
      <c r="K165" s="181" t="s">
        <v>298</v>
      </c>
      <c r="L165" s="94" t="s">
        <v>68</v>
      </c>
      <c r="M165" s="175" t="s">
        <v>138</v>
      </c>
      <c r="N165" s="117" t="s">
        <v>208</v>
      </c>
      <c r="O165" s="175" t="s">
        <v>139</v>
      </c>
      <c r="P165" s="247" t="s">
        <v>341</v>
      </c>
      <c r="Q165" s="247"/>
    </row>
    <row r="166" spans="2:17" s="27" customFormat="1" ht="120" x14ac:dyDescent="0.25">
      <c r="B166" s="173" t="s">
        <v>286</v>
      </c>
      <c r="C166" s="70" t="s">
        <v>363</v>
      </c>
      <c r="D166" s="70" t="s">
        <v>299</v>
      </c>
      <c r="E166" s="70">
        <v>36722858</v>
      </c>
      <c r="F166" s="175" t="s">
        <v>291</v>
      </c>
      <c r="G166" s="70" t="s">
        <v>247</v>
      </c>
      <c r="H166" s="177">
        <v>38193</v>
      </c>
      <c r="I166" s="182"/>
      <c r="J166" s="70" t="s">
        <v>300</v>
      </c>
      <c r="K166" s="94" t="s">
        <v>301</v>
      </c>
      <c r="L166" s="94" t="s">
        <v>68</v>
      </c>
      <c r="M166" s="175" t="s">
        <v>138</v>
      </c>
      <c r="N166" s="117" t="s">
        <v>138</v>
      </c>
      <c r="O166" s="175" t="s">
        <v>139</v>
      </c>
      <c r="P166" s="247" t="s">
        <v>341</v>
      </c>
      <c r="Q166" s="247"/>
    </row>
    <row r="167" spans="2:17" s="27" customFormat="1" ht="30" customHeight="1" x14ac:dyDescent="0.25">
      <c r="B167" s="173" t="s">
        <v>286</v>
      </c>
      <c r="C167" s="70" t="s">
        <v>363</v>
      </c>
      <c r="D167" s="70" t="s">
        <v>302</v>
      </c>
      <c r="E167" s="70">
        <v>56058175</v>
      </c>
      <c r="F167" s="175" t="s">
        <v>291</v>
      </c>
      <c r="G167" s="70" t="s">
        <v>247</v>
      </c>
      <c r="H167" s="177">
        <v>37862</v>
      </c>
      <c r="I167" s="182">
        <v>119332</v>
      </c>
      <c r="J167" s="164" t="s">
        <v>206</v>
      </c>
      <c r="K167" s="164" t="s">
        <v>206</v>
      </c>
      <c r="L167" s="164" t="s">
        <v>206</v>
      </c>
      <c r="M167" s="175" t="s">
        <v>138</v>
      </c>
      <c r="N167" s="117" t="s">
        <v>138</v>
      </c>
      <c r="O167" s="175" t="s">
        <v>139</v>
      </c>
      <c r="P167" s="247" t="s">
        <v>341</v>
      </c>
      <c r="Q167" s="247"/>
    </row>
    <row r="168" spans="2:17" x14ac:dyDescent="0.25">
      <c r="B168" s="88"/>
      <c r="C168" s="70"/>
      <c r="D168" s="70"/>
      <c r="E168" s="70"/>
      <c r="F168" s="159"/>
      <c r="G168" s="70"/>
      <c r="H168" s="3"/>
      <c r="I168" s="4"/>
      <c r="J168" s="70"/>
      <c r="K168" s="93"/>
      <c r="L168" s="94"/>
      <c r="M168" s="159"/>
      <c r="N168" s="59"/>
      <c r="O168" s="159"/>
      <c r="P168" s="256"/>
      <c r="Q168" s="256"/>
    </row>
    <row r="169" spans="2:17" x14ac:dyDescent="0.25">
      <c r="C169" s="70"/>
    </row>
    <row r="170" spans="2:17" ht="15.75" thickBot="1" x14ac:dyDescent="0.3"/>
    <row r="171" spans="2:17" ht="27" thickBot="1" x14ac:dyDescent="0.3">
      <c r="B171" s="281" t="s">
        <v>43</v>
      </c>
      <c r="C171" s="282"/>
      <c r="D171" s="282"/>
      <c r="E171" s="282"/>
      <c r="F171" s="282"/>
      <c r="G171" s="282"/>
      <c r="H171" s="282"/>
      <c r="I171" s="282"/>
      <c r="J171" s="282"/>
      <c r="K171" s="282"/>
      <c r="L171" s="282"/>
      <c r="M171" s="282"/>
      <c r="N171" s="283"/>
    </row>
    <row r="174" spans="2:17" ht="46.15" customHeight="1" x14ac:dyDescent="0.25">
      <c r="B174" s="64" t="s">
        <v>32</v>
      </c>
      <c r="C174" s="64" t="s">
        <v>44</v>
      </c>
      <c r="D174" s="253" t="s">
        <v>2</v>
      </c>
      <c r="E174" s="255"/>
    </row>
    <row r="175" spans="2:17" ht="46.9" customHeight="1" x14ac:dyDescent="0.25">
      <c r="B175" s="65" t="s">
        <v>127</v>
      </c>
      <c r="C175" s="163" t="s">
        <v>138</v>
      </c>
      <c r="D175" s="256"/>
      <c r="E175" s="256"/>
    </row>
    <row r="178" spans="1:26" ht="26.25" x14ac:dyDescent="0.25">
      <c r="B178" s="279" t="s">
        <v>61</v>
      </c>
      <c r="C178" s="280"/>
      <c r="D178" s="280"/>
      <c r="E178" s="280"/>
      <c r="F178" s="280"/>
      <c r="G178" s="280"/>
      <c r="H178" s="280"/>
      <c r="I178" s="280"/>
      <c r="J178" s="280"/>
      <c r="K178" s="280"/>
      <c r="L178" s="280"/>
      <c r="M178" s="280"/>
      <c r="N178" s="280"/>
      <c r="O178" s="280"/>
      <c r="P178" s="280"/>
    </row>
    <row r="180" spans="1:26" ht="15.75" thickBot="1" x14ac:dyDescent="0.3"/>
    <row r="181" spans="1:26" ht="27" thickBot="1" x14ac:dyDescent="0.3">
      <c r="B181" s="281" t="s">
        <v>51</v>
      </c>
      <c r="C181" s="282"/>
      <c r="D181" s="282"/>
      <c r="E181" s="282"/>
      <c r="F181" s="282"/>
      <c r="G181" s="282"/>
      <c r="H181" s="282"/>
      <c r="I181" s="282"/>
      <c r="J181" s="282"/>
      <c r="K181" s="282"/>
      <c r="L181" s="282"/>
      <c r="M181" s="282"/>
      <c r="N181" s="283"/>
    </row>
    <row r="183" spans="1:26" ht="15.75" thickBot="1" x14ac:dyDescent="0.3">
      <c r="M183" s="61"/>
      <c r="N183" s="61"/>
    </row>
    <row r="184" spans="1:26" s="103" customFormat="1" ht="109.5" customHeight="1" x14ac:dyDescent="0.25">
      <c r="B184" s="114" t="s">
        <v>147</v>
      </c>
      <c r="C184" s="114" t="s">
        <v>148</v>
      </c>
      <c r="D184" s="114" t="s">
        <v>149</v>
      </c>
      <c r="E184" s="114" t="s">
        <v>42</v>
      </c>
      <c r="F184" s="114" t="s">
        <v>21</v>
      </c>
      <c r="G184" s="114" t="s">
        <v>104</v>
      </c>
      <c r="H184" s="114" t="s">
        <v>16</v>
      </c>
      <c r="I184" s="114" t="s">
        <v>9</v>
      </c>
      <c r="J184" s="114" t="s">
        <v>30</v>
      </c>
      <c r="K184" s="114" t="s">
        <v>58</v>
      </c>
      <c r="L184" s="114" t="s">
        <v>19</v>
      </c>
      <c r="M184" s="99" t="s">
        <v>25</v>
      </c>
      <c r="N184" s="114" t="s">
        <v>150</v>
      </c>
      <c r="O184" s="114" t="s">
        <v>35</v>
      </c>
      <c r="P184" s="115" t="s">
        <v>10</v>
      </c>
      <c r="Q184" s="115" t="s">
        <v>18</v>
      </c>
    </row>
    <row r="185" spans="1:26" s="109" customFormat="1" ht="15" customHeight="1" x14ac:dyDescent="0.25">
      <c r="A185" s="43">
        <v>1</v>
      </c>
      <c r="B185" s="110" t="s">
        <v>161</v>
      </c>
      <c r="C185" s="111" t="s">
        <v>161</v>
      </c>
      <c r="D185" s="110" t="s">
        <v>162</v>
      </c>
      <c r="E185" s="171" t="s">
        <v>196</v>
      </c>
      <c r="F185" s="106" t="s">
        <v>139</v>
      </c>
      <c r="G185" s="152" t="s">
        <v>164</v>
      </c>
      <c r="H185" s="113">
        <v>41456</v>
      </c>
      <c r="I185" s="107">
        <v>41578</v>
      </c>
      <c r="J185" s="107" t="s">
        <v>139</v>
      </c>
      <c r="K185" s="171">
        <v>0</v>
      </c>
      <c r="L185" s="171">
        <v>3</v>
      </c>
      <c r="M185" s="161">
        <v>125</v>
      </c>
      <c r="N185" s="98">
        <v>0</v>
      </c>
      <c r="O185" s="25" t="s">
        <v>197</v>
      </c>
      <c r="P185" s="25">
        <v>1</v>
      </c>
      <c r="Q185" s="153" t="s">
        <v>198</v>
      </c>
      <c r="R185" s="108"/>
      <c r="S185" s="108"/>
      <c r="T185" s="108"/>
      <c r="U185" s="108"/>
      <c r="V185" s="108"/>
      <c r="W185" s="108"/>
      <c r="X185" s="108"/>
      <c r="Y185" s="108"/>
      <c r="Z185" s="108"/>
    </row>
    <row r="186" spans="1:26" s="109" customFormat="1" ht="75" x14ac:dyDescent="0.25">
      <c r="A186" s="43">
        <f>+A185+1</f>
        <v>2</v>
      </c>
      <c r="B186" s="110" t="s">
        <v>161</v>
      </c>
      <c r="C186" s="111" t="s">
        <v>161</v>
      </c>
      <c r="D186" s="110" t="s">
        <v>162</v>
      </c>
      <c r="E186" s="171" t="s">
        <v>199</v>
      </c>
      <c r="F186" s="106" t="s">
        <v>139</v>
      </c>
      <c r="G186" s="152" t="s">
        <v>164</v>
      </c>
      <c r="H186" s="113">
        <v>41579</v>
      </c>
      <c r="I186" s="107">
        <v>41698</v>
      </c>
      <c r="J186" s="107" t="s">
        <v>139</v>
      </c>
      <c r="K186" s="171">
        <v>0</v>
      </c>
      <c r="L186" s="171">
        <v>3</v>
      </c>
      <c r="M186" s="171">
        <v>125</v>
      </c>
      <c r="N186" s="98">
        <v>0</v>
      </c>
      <c r="O186" s="25" t="s">
        <v>197</v>
      </c>
      <c r="P186" s="25">
        <v>1</v>
      </c>
      <c r="Q186" s="153" t="s">
        <v>198</v>
      </c>
      <c r="R186" s="108"/>
      <c r="S186" s="108"/>
      <c r="T186" s="108"/>
      <c r="U186" s="108"/>
      <c r="V186" s="108"/>
      <c r="W186" s="108"/>
      <c r="X186" s="108"/>
      <c r="Y186" s="108"/>
      <c r="Z186" s="108"/>
    </row>
    <row r="187" spans="1:26" s="109" customFormat="1" ht="75" x14ac:dyDescent="0.25">
      <c r="A187" s="43">
        <f t="shared" ref="A187:A192" si="0">+A186+1</f>
        <v>3</v>
      </c>
      <c r="B187" s="110" t="s">
        <v>161</v>
      </c>
      <c r="C187" s="111" t="s">
        <v>161</v>
      </c>
      <c r="D187" s="110" t="s">
        <v>162</v>
      </c>
      <c r="E187" s="171" t="s">
        <v>200</v>
      </c>
      <c r="F187" s="106" t="s">
        <v>139</v>
      </c>
      <c r="G187" s="152" t="s">
        <v>164</v>
      </c>
      <c r="H187" s="113">
        <v>41702</v>
      </c>
      <c r="I187" s="107">
        <v>41851</v>
      </c>
      <c r="J187" s="107" t="s">
        <v>139</v>
      </c>
      <c r="K187" s="171">
        <v>0</v>
      </c>
      <c r="L187" s="171">
        <v>4</v>
      </c>
      <c r="M187" s="171">
        <v>125</v>
      </c>
      <c r="N187" s="98">
        <v>0</v>
      </c>
      <c r="O187" s="25" t="s">
        <v>197</v>
      </c>
      <c r="P187" s="25">
        <v>1</v>
      </c>
      <c r="Q187" s="153" t="s">
        <v>198</v>
      </c>
      <c r="R187" s="108"/>
      <c r="S187" s="108"/>
      <c r="T187" s="108"/>
      <c r="U187" s="108"/>
      <c r="V187" s="108"/>
      <c r="W187" s="108"/>
      <c r="X187" s="108"/>
      <c r="Y187" s="108"/>
      <c r="Z187" s="108"/>
    </row>
    <row r="188" spans="1:26" s="109" customFormat="1" ht="75" x14ac:dyDescent="0.25">
      <c r="A188" s="43">
        <f t="shared" si="0"/>
        <v>4</v>
      </c>
      <c r="B188" s="110" t="s">
        <v>161</v>
      </c>
      <c r="C188" s="111" t="s">
        <v>161</v>
      </c>
      <c r="D188" s="110" t="s">
        <v>162</v>
      </c>
      <c r="E188" s="171" t="s">
        <v>201</v>
      </c>
      <c r="F188" s="106" t="s">
        <v>139</v>
      </c>
      <c r="G188" s="152" t="s">
        <v>164</v>
      </c>
      <c r="H188" s="113">
        <v>41487</v>
      </c>
      <c r="I188" s="107">
        <v>41943</v>
      </c>
      <c r="J188" s="107" t="s">
        <v>139</v>
      </c>
      <c r="K188" s="171">
        <v>0</v>
      </c>
      <c r="L188" s="171">
        <v>14</v>
      </c>
      <c r="M188" s="171">
        <v>125</v>
      </c>
      <c r="N188" s="98">
        <v>0</v>
      </c>
      <c r="O188" s="25" t="s">
        <v>197</v>
      </c>
      <c r="P188" s="25">
        <v>2</v>
      </c>
      <c r="Q188" s="153" t="s">
        <v>198</v>
      </c>
      <c r="R188" s="108"/>
      <c r="S188" s="108"/>
      <c r="T188" s="108"/>
      <c r="U188" s="108"/>
      <c r="V188" s="108"/>
      <c r="W188" s="108"/>
      <c r="X188" s="108"/>
      <c r="Y188" s="108"/>
      <c r="Z188" s="108"/>
    </row>
    <row r="189" spans="1:26" s="109" customFormat="1" x14ac:dyDescent="0.25">
      <c r="A189" s="43">
        <f t="shared" si="0"/>
        <v>5</v>
      </c>
      <c r="B189" s="110"/>
      <c r="C189" s="111"/>
      <c r="D189" s="110"/>
      <c r="E189" s="105"/>
      <c r="F189" s="106"/>
      <c r="G189" s="106"/>
      <c r="H189" s="106"/>
      <c r="I189" s="107"/>
      <c r="J189" s="107"/>
      <c r="K189" s="107"/>
      <c r="L189" s="171"/>
      <c r="M189" s="171"/>
      <c r="N189" s="98"/>
      <c r="O189" s="25"/>
      <c r="P189" s="25"/>
      <c r="Q189" s="153"/>
      <c r="R189" s="108"/>
      <c r="S189" s="108"/>
      <c r="T189" s="108"/>
      <c r="U189" s="108"/>
      <c r="V189" s="108"/>
      <c r="W189" s="108"/>
      <c r="X189" s="108"/>
      <c r="Y189" s="108"/>
      <c r="Z189" s="108"/>
    </row>
    <row r="190" spans="1:26" s="109" customFormat="1" x14ac:dyDescent="0.25">
      <c r="A190" s="43">
        <f t="shared" si="0"/>
        <v>6</v>
      </c>
      <c r="B190" s="110"/>
      <c r="C190" s="111"/>
      <c r="D190" s="110"/>
      <c r="E190" s="105"/>
      <c r="F190" s="106"/>
      <c r="G190" s="106"/>
      <c r="H190" s="106"/>
      <c r="I190" s="107"/>
      <c r="J190" s="107"/>
      <c r="K190" s="107"/>
      <c r="L190" s="171"/>
      <c r="M190" s="171"/>
      <c r="N190" s="98"/>
      <c r="O190" s="25"/>
      <c r="P190" s="25"/>
      <c r="Q190" s="153"/>
      <c r="R190" s="108"/>
      <c r="S190" s="108"/>
      <c r="T190" s="108"/>
      <c r="U190" s="108"/>
      <c r="V190" s="108"/>
      <c r="W190" s="108"/>
      <c r="X190" s="108"/>
      <c r="Y190" s="108"/>
      <c r="Z190" s="108"/>
    </row>
    <row r="191" spans="1:26" s="109" customFormat="1" x14ac:dyDescent="0.25">
      <c r="A191" s="43">
        <f t="shared" si="0"/>
        <v>7</v>
      </c>
      <c r="B191" s="110"/>
      <c r="C191" s="111"/>
      <c r="D191" s="110"/>
      <c r="E191" s="105"/>
      <c r="F191" s="106"/>
      <c r="G191" s="106"/>
      <c r="H191" s="106"/>
      <c r="I191" s="107"/>
      <c r="J191" s="107"/>
      <c r="K191" s="107"/>
      <c r="L191" s="171"/>
      <c r="M191" s="171"/>
      <c r="N191" s="98"/>
      <c r="O191" s="25"/>
      <c r="P191" s="25"/>
      <c r="Q191" s="153"/>
      <c r="R191" s="108"/>
      <c r="S191" s="108"/>
      <c r="T191" s="108"/>
      <c r="U191" s="108"/>
      <c r="V191" s="108"/>
      <c r="W191" s="108"/>
      <c r="X191" s="108"/>
      <c r="Y191" s="108"/>
      <c r="Z191" s="108"/>
    </row>
    <row r="192" spans="1:26" s="109" customFormat="1" x14ac:dyDescent="0.25">
      <c r="A192" s="43">
        <f t="shared" si="0"/>
        <v>8</v>
      </c>
      <c r="B192" s="110"/>
      <c r="C192" s="111"/>
      <c r="D192" s="110"/>
      <c r="E192" s="105"/>
      <c r="F192" s="106"/>
      <c r="G192" s="106"/>
      <c r="H192" s="106"/>
      <c r="I192" s="107"/>
      <c r="J192" s="107"/>
      <c r="K192" s="107"/>
      <c r="L192" s="171"/>
      <c r="M192" s="171"/>
      <c r="N192" s="98"/>
      <c r="O192" s="25"/>
      <c r="P192" s="25"/>
      <c r="Q192" s="153"/>
      <c r="R192" s="108"/>
      <c r="S192" s="108"/>
      <c r="T192" s="108"/>
      <c r="U192" s="108"/>
      <c r="V192" s="108"/>
      <c r="W192" s="108"/>
      <c r="X192" s="108"/>
      <c r="Y192" s="108"/>
      <c r="Z192" s="108"/>
    </row>
    <row r="193" spans="1:17" s="109" customFormat="1" x14ac:dyDescent="0.25">
      <c r="A193" s="43"/>
      <c r="B193" s="46" t="s">
        <v>15</v>
      </c>
      <c r="C193" s="111"/>
      <c r="D193" s="110"/>
      <c r="E193" s="105"/>
      <c r="F193" s="106"/>
      <c r="G193" s="106"/>
      <c r="H193" s="106"/>
      <c r="I193" s="107"/>
      <c r="J193" s="107"/>
      <c r="K193" s="112">
        <f t="shared" ref="K193" si="1">SUM(K185:K192)</f>
        <v>0</v>
      </c>
      <c r="L193" s="112">
        <f t="shared" ref="L193:N193" si="2">SUM(L185:L192)</f>
        <v>24</v>
      </c>
      <c r="M193" s="172">
        <f t="shared" si="2"/>
        <v>500</v>
      </c>
      <c r="N193" s="112">
        <f t="shared" si="2"/>
        <v>0</v>
      </c>
      <c r="O193" s="25"/>
      <c r="P193" s="25"/>
      <c r="Q193" s="154"/>
    </row>
    <row r="194" spans="1:17" x14ac:dyDescent="0.25">
      <c r="B194" s="27"/>
      <c r="C194" s="27"/>
      <c r="D194" s="27"/>
      <c r="E194" s="28"/>
      <c r="F194" s="27"/>
      <c r="G194" s="27"/>
      <c r="H194" s="27"/>
      <c r="I194" s="27"/>
      <c r="J194" s="27"/>
      <c r="K194" s="27"/>
      <c r="L194" s="27"/>
      <c r="M194" s="27"/>
      <c r="N194" s="27"/>
      <c r="O194" s="27"/>
      <c r="P194" s="27"/>
    </row>
    <row r="195" spans="1:17" ht="18.75" x14ac:dyDescent="0.25">
      <c r="B195" s="55" t="s">
        <v>31</v>
      </c>
      <c r="C195" s="69">
        <f>+K193</f>
        <v>0</v>
      </c>
      <c r="H195" s="29"/>
      <c r="I195" s="29"/>
      <c r="J195" s="29"/>
      <c r="K195" s="29"/>
      <c r="L195" s="29"/>
      <c r="M195" s="29"/>
      <c r="N195" s="27"/>
      <c r="O195" s="27"/>
      <c r="P195" s="27"/>
    </row>
    <row r="197" spans="1:17" ht="15.75" thickBot="1" x14ac:dyDescent="0.3"/>
    <row r="198" spans="1:17" ht="37.15" customHeight="1" thickBot="1" x14ac:dyDescent="0.3">
      <c r="B198" s="72" t="s">
        <v>46</v>
      </c>
      <c r="C198" s="73" t="s">
        <v>47</v>
      </c>
      <c r="D198" s="72" t="s">
        <v>48</v>
      </c>
      <c r="E198" s="73" t="s">
        <v>52</v>
      </c>
    </row>
    <row r="199" spans="1:17" ht="41.45" customHeight="1" x14ac:dyDescent="0.25">
      <c r="B199" s="63" t="s">
        <v>128</v>
      </c>
      <c r="C199" s="66">
        <v>20</v>
      </c>
      <c r="D199" s="66">
        <v>0</v>
      </c>
      <c r="E199" s="284">
        <f>+D199+D200+D201</f>
        <v>0</v>
      </c>
    </row>
    <row r="200" spans="1:17" x14ac:dyDescent="0.25">
      <c r="B200" s="63" t="s">
        <v>129</v>
      </c>
      <c r="C200" s="53">
        <v>30</v>
      </c>
      <c r="D200" s="67">
        <v>0</v>
      </c>
      <c r="E200" s="285"/>
    </row>
    <row r="201" spans="1:17" ht="15.75" thickBot="1" x14ac:dyDescent="0.3">
      <c r="B201" s="63" t="s">
        <v>130</v>
      </c>
      <c r="C201" s="68">
        <v>40</v>
      </c>
      <c r="D201" s="68">
        <v>0</v>
      </c>
      <c r="E201" s="286"/>
    </row>
    <row r="203" spans="1:17" ht="15.75" thickBot="1" x14ac:dyDescent="0.3"/>
    <row r="204" spans="1:17" ht="27" thickBot="1" x14ac:dyDescent="0.3">
      <c r="B204" s="281" t="s">
        <v>49</v>
      </c>
      <c r="C204" s="282"/>
      <c r="D204" s="282"/>
      <c r="E204" s="282"/>
      <c r="F204" s="282"/>
      <c r="G204" s="282"/>
      <c r="H204" s="282"/>
      <c r="I204" s="282"/>
      <c r="J204" s="282"/>
      <c r="K204" s="282"/>
      <c r="L204" s="282"/>
      <c r="M204" s="282"/>
      <c r="N204" s="283"/>
    </row>
    <row r="206" spans="1:17" x14ac:dyDescent="0.25">
      <c r="B206" s="249" t="s">
        <v>0</v>
      </c>
      <c r="C206" s="249" t="s">
        <v>38</v>
      </c>
      <c r="D206" s="249" t="s">
        <v>39</v>
      </c>
      <c r="E206" s="249" t="s">
        <v>117</v>
      </c>
      <c r="F206" s="249" t="s">
        <v>119</v>
      </c>
      <c r="G206" s="249" t="s">
        <v>120</v>
      </c>
      <c r="H206" s="249" t="s">
        <v>121</v>
      </c>
      <c r="I206" s="249" t="s">
        <v>118</v>
      </c>
      <c r="J206" s="253" t="s">
        <v>122</v>
      </c>
      <c r="K206" s="254"/>
      <c r="L206" s="255"/>
      <c r="M206" s="249" t="s">
        <v>126</v>
      </c>
      <c r="N206" s="249" t="s">
        <v>40</v>
      </c>
      <c r="O206" s="249" t="s">
        <v>41</v>
      </c>
      <c r="P206" s="257" t="s">
        <v>2</v>
      </c>
      <c r="Q206" s="258"/>
    </row>
    <row r="207" spans="1:17" s="27" customFormat="1" ht="45" x14ac:dyDescent="0.25">
      <c r="B207" s="250"/>
      <c r="C207" s="250"/>
      <c r="D207" s="250"/>
      <c r="E207" s="250"/>
      <c r="F207" s="250"/>
      <c r="G207" s="250"/>
      <c r="H207" s="250"/>
      <c r="I207" s="250"/>
      <c r="J207" s="120" t="s">
        <v>123</v>
      </c>
      <c r="K207" s="116" t="s">
        <v>124</v>
      </c>
      <c r="L207" s="120" t="s">
        <v>125</v>
      </c>
      <c r="M207" s="250"/>
      <c r="N207" s="250"/>
      <c r="O207" s="250"/>
      <c r="P207" s="259"/>
      <c r="Q207" s="260"/>
    </row>
    <row r="208" spans="1:17" s="193" customFormat="1" ht="120" x14ac:dyDescent="0.25">
      <c r="B208" s="195" t="s">
        <v>303</v>
      </c>
      <c r="C208" s="194" t="s">
        <v>364</v>
      </c>
      <c r="D208" s="195" t="s">
        <v>304</v>
      </c>
      <c r="E208" s="196">
        <v>26825478</v>
      </c>
      <c r="F208" s="195" t="s">
        <v>305</v>
      </c>
      <c r="G208" s="195" t="s">
        <v>266</v>
      </c>
      <c r="H208" s="197">
        <v>29790</v>
      </c>
      <c r="I208" s="198"/>
      <c r="J208" s="180" t="s">
        <v>162</v>
      </c>
      <c r="K208" s="180" t="s">
        <v>306</v>
      </c>
      <c r="L208" s="174" t="s">
        <v>245</v>
      </c>
      <c r="M208" s="175" t="s">
        <v>307</v>
      </c>
      <c r="N208" s="175" t="s">
        <v>138</v>
      </c>
      <c r="O208" s="175"/>
      <c r="P208" s="247" t="s">
        <v>340</v>
      </c>
      <c r="Q208" s="247"/>
    </row>
    <row r="209" spans="2:17" s="193" customFormat="1" ht="46.5" customHeight="1" x14ac:dyDescent="0.25">
      <c r="B209" s="195" t="s">
        <v>303</v>
      </c>
      <c r="C209" s="194" t="s">
        <v>364</v>
      </c>
      <c r="D209" s="195" t="s">
        <v>308</v>
      </c>
      <c r="E209" s="196">
        <v>12552804</v>
      </c>
      <c r="F209" s="195" t="s">
        <v>309</v>
      </c>
      <c r="G209" s="195" t="s">
        <v>310</v>
      </c>
      <c r="H209" s="197">
        <v>32381</v>
      </c>
      <c r="I209" s="198"/>
      <c r="J209" s="180" t="s">
        <v>311</v>
      </c>
      <c r="K209" s="180" t="s">
        <v>312</v>
      </c>
      <c r="L209" s="174" t="s">
        <v>245</v>
      </c>
      <c r="M209" s="175" t="s">
        <v>307</v>
      </c>
      <c r="N209" s="175" t="s">
        <v>138</v>
      </c>
      <c r="O209" s="175"/>
      <c r="P209" s="247" t="s">
        <v>340</v>
      </c>
      <c r="Q209" s="247"/>
    </row>
    <row r="210" spans="2:17" ht="43.5" customHeight="1" x14ac:dyDescent="0.25">
      <c r="B210" s="195" t="s">
        <v>303</v>
      </c>
      <c r="C210" s="173" t="s">
        <v>365</v>
      </c>
      <c r="D210" s="195" t="s">
        <v>313</v>
      </c>
      <c r="E210" s="196">
        <v>57415434</v>
      </c>
      <c r="F210" s="195" t="s">
        <v>314</v>
      </c>
      <c r="G210" s="195" t="s">
        <v>276</v>
      </c>
      <c r="H210" s="197">
        <v>35531</v>
      </c>
      <c r="I210" s="198"/>
      <c r="J210" s="94" t="s">
        <v>315</v>
      </c>
      <c r="K210" s="94" t="s">
        <v>316</v>
      </c>
      <c r="L210" s="174" t="s">
        <v>245</v>
      </c>
      <c r="M210" s="175" t="s">
        <v>307</v>
      </c>
      <c r="N210" s="175" t="s">
        <v>138</v>
      </c>
      <c r="O210" s="175"/>
      <c r="P210" s="247" t="s">
        <v>340</v>
      </c>
      <c r="Q210" s="247"/>
    </row>
    <row r="211" spans="2:17" ht="60.75" customHeight="1" x14ac:dyDescent="0.25">
      <c r="B211" s="195" t="s">
        <v>303</v>
      </c>
      <c r="C211" s="203" t="s">
        <v>365</v>
      </c>
      <c r="D211" s="195" t="s">
        <v>317</v>
      </c>
      <c r="E211" s="196">
        <v>12547413</v>
      </c>
      <c r="F211" s="196" t="s">
        <v>291</v>
      </c>
      <c r="G211" s="196" t="s">
        <v>318</v>
      </c>
      <c r="H211" s="197">
        <v>33179</v>
      </c>
      <c r="I211" s="198"/>
      <c r="J211" s="173" t="s">
        <v>319</v>
      </c>
      <c r="K211" s="94" t="s">
        <v>320</v>
      </c>
      <c r="L211" s="174" t="s">
        <v>321</v>
      </c>
      <c r="M211" s="175" t="s">
        <v>307</v>
      </c>
      <c r="N211" s="175" t="s">
        <v>138</v>
      </c>
      <c r="O211" s="175"/>
      <c r="P211" s="247" t="s">
        <v>340</v>
      </c>
      <c r="Q211" s="247"/>
    </row>
    <row r="212" spans="2:17" ht="33.6" customHeight="1" x14ac:dyDescent="0.25">
      <c r="B212" s="195" t="s">
        <v>322</v>
      </c>
      <c r="C212" s="194" t="s">
        <v>364</v>
      </c>
      <c r="D212" s="195" t="s">
        <v>323</v>
      </c>
      <c r="E212" s="196">
        <v>26853236</v>
      </c>
      <c r="F212" s="195" t="s">
        <v>324</v>
      </c>
      <c r="G212" s="196" t="s">
        <v>325</v>
      </c>
      <c r="H212" s="197">
        <v>32535</v>
      </c>
      <c r="I212" s="198"/>
      <c r="J212" s="173" t="s">
        <v>162</v>
      </c>
      <c r="K212" s="94" t="s">
        <v>326</v>
      </c>
      <c r="L212" s="174" t="s">
        <v>245</v>
      </c>
      <c r="M212" s="175" t="s">
        <v>307</v>
      </c>
      <c r="N212" s="175" t="s">
        <v>138</v>
      </c>
      <c r="O212" s="175"/>
      <c r="P212" s="247" t="s">
        <v>340</v>
      </c>
      <c r="Q212" s="247"/>
    </row>
    <row r="213" spans="2:17" s="193" customFormat="1" ht="45" customHeight="1" x14ac:dyDescent="0.25">
      <c r="B213" s="195" t="s">
        <v>322</v>
      </c>
      <c r="C213" s="194" t="s">
        <v>364</v>
      </c>
      <c r="D213" s="195" t="s">
        <v>327</v>
      </c>
      <c r="E213" s="196">
        <v>36535394</v>
      </c>
      <c r="F213" s="195" t="s">
        <v>328</v>
      </c>
      <c r="G213" s="195" t="s">
        <v>329</v>
      </c>
      <c r="H213" s="197">
        <v>33871</v>
      </c>
      <c r="I213" s="198"/>
      <c r="J213" s="180" t="s">
        <v>162</v>
      </c>
      <c r="K213" s="180" t="s">
        <v>330</v>
      </c>
      <c r="L213" s="174" t="s">
        <v>245</v>
      </c>
      <c r="M213" s="175" t="s">
        <v>307</v>
      </c>
      <c r="N213" s="175" t="s">
        <v>138</v>
      </c>
      <c r="O213" s="175"/>
      <c r="P213" s="247" t="s">
        <v>340</v>
      </c>
      <c r="Q213" s="247"/>
    </row>
    <row r="214" spans="2:17" ht="43.5" customHeight="1" x14ac:dyDescent="0.25">
      <c r="B214" s="195" t="s">
        <v>322</v>
      </c>
      <c r="C214" s="203" t="s">
        <v>365</v>
      </c>
      <c r="D214" s="195" t="s">
        <v>331</v>
      </c>
      <c r="E214" s="196">
        <v>36550859</v>
      </c>
      <c r="F214" s="195" t="s">
        <v>332</v>
      </c>
      <c r="G214" s="196" t="s">
        <v>325</v>
      </c>
      <c r="H214" s="197">
        <v>31624</v>
      </c>
      <c r="I214" s="198"/>
      <c r="J214" s="94" t="s">
        <v>333</v>
      </c>
      <c r="K214" s="94" t="s">
        <v>334</v>
      </c>
      <c r="L214" s="174" t="s">
        <v>245</v>
      </c>
      <c r="M214" s="175" t="s">
        <v>307</v>
      </c>
      <c r="N214" s="175" t="s">
        <v>138</v>
      </c>
      <c r="O214" s="175"/>
      <c r="P214" s="247" t="s">
        <v>340</v>
      </c>
      <c r="Q214" s="247"/>
    </row>
    <row r="215" spans="2:17" ht="33.6" customHeight="1" x14ac:dyDescent="0.25">
      <c r="B215" s="195" t="s">
        <v>322</v>
      </c>
      <c r="C215" s="203" t="s">
        <v>365</v>
      </c>
      <c r="D215" s="195" t="s">
        <v>335</v>
      </c>
      <c r="E215" s="196">
        <v>36542747</v>
      </c>
      <c r="F215" s="195" t="s">
        <v>336</v>
      </c>
      <c r="G215" s="195" t="s">
        <v>337</v>
      </c>
      <c r="H215" s="197">
        <v>31030</v>
      </c>
      <c r="I215" s="198"/>
      <c r="J215" s="173" t="s">
        <v>338</v>
      </c>
      <c r="K215" s="94" t="s">
        <v>339</v>
      </c>
      <c r="L215" s="174" t="s">
        <v>321</v>
      </c>
      <c r="M215" s="175" t="s">
        <v>307</v>
      </c>
      <c r="N215" s="175" t="s">
        <v>138</v>
      </c>
      <c r="O215" s="175"/>
      <c r="P215" s="247" t="s">
        <v>340</v>
      </c>
      <c r="Q215" s="247"/>
    </row>
    <row r="216" spans="2:17" s="27" customFormat="1" x14ac:dyDescent="0.25">
      <c r="B216" s="189"/>
      <c r="C216" s="189"/>
      <c r="D216" s="189"/>
      <c r="E216" s="189"/>
      <c r="F216" s="189"/>
      <c r="G216" s="189"/>
      <c r="H216" s="189"/>
      <c r="I216" s="189"/>
      <c r="J216" s="176"/>
      <c r="K216" s="190"/>
      <c r="L216" s="176"/>
      <c r="M216" s="189"/>
      <c r="N216" s="189"/>
      <c r="O216" s="189"/>
      <c r="P216" s="191"/>
      <c r="Q216" s="192"/>
    </row>
    <row r="219" spans="2:17" ht="15.75" thickBot="1" x14ac:dyDescent="0.3"/>
    <row r="220" spans="2:17" ht="54" customHeight="1" x14ac:dyDescent="0.25">
      <c r="B220" s="71" t="s">
        <v>32</v>
      </c>
      <c r="C220" s="71" t="s">
        <v>46</v>
      </c>
      <c r="D220" s="52" t="s">
        <v>47</v>
      </c>
      <c r="E220" s="71" t="s">
        <v>48</v>
      </c>
      <c r="F220" s="73" t="s">
        <v>53</v>
      </c>
      <c r="G220" s="91"/>
    </row>
    <row r="221" spans="2:17" ht="120.75" customHeight="1" x14ac:dyDescent="0.2">
      <c r="B221" s="273" t="s">
        <v>50</v>
      </c>
      <c r="C221" s="5" t="s">
        <v>131</v>
      </c>
      <c r="D221" s="67">
        <v>25</v>
      </c>
      <c r="E221" s="67">
        <v>0</v>
      </c>
      <c r="F221" s="274">
        <f>+E221+E222+E223</f>
        <v>0</v>
      </c>
      <c r="G221" s="92"/>
    </row>
    <row r="222" spans="2:17" ht="76.150000000000006" customHeight="1" x14ac:dyDescent="0.2">
      <c r="B222" s="273"/>
      <c r="C222" s="5" t="s">
        <v>132</v>
      </c>
      <c r="D222" s="70">
        <v>25</v>
      </c>
      <c r="E222" s="67">
        <v>0</v>
      </c>
      <c r="F222" s="275"/>
      <c r="G222" s="92"/>
    </row>
    <row r="223" spans="2:17" ht="69" customHeight="1" x14ac:dyDescent="0.2">
      <c r="B223" s="273"/>
      <c r="C223" s="5" t="s">
        <v>133</v>
      </c>
      <c r="D223" s="67">
        <v>10</v>
      </c>
      <c r="E223" s="67">
        <v>0</v>
      </c>
      <c r="F223" s="276"/>
      <c r="G223" s="92"/>
    </row>
    <row r="224" spans="2:17" x14ac:dyDescent="0.25">
      <c r="C224"/>
    </row>
    <row r="227" spans="2:5" x14ac:dyDescent="0.25">
      <c r="B227" s="62" t="s">
        <v>54</v>
      </c>
    </row>
    <row r="230" spans="2:5" x14ac:dyDescent="0.25">
      <c r="B230" s="74" t="s">
        <v>32</v>
      </c>
      <c r="C230" s="74" t="s">
        <v>55</v>
      </c>
      <c r="D230" s="71" t="s">
        <v>48</v>
      </c>
      <c r="E230" s="71" t="s">
        <v>15</v>
      </c>
    </row>
    <row r="231" spans="2:5" ht="28.5" x14ac:dyDescent="0.25">
      <c r="B231" s="2" t="s">
        <v>56</v>
      </c>
      <c r="C231" s="6">
        <v>40</v>
      </c>
      <c r="D231" s="67">
        <f>+E199</f>
        <v>0</v>
      </c>
      <c r="E231" s="277">
        <f>+D231+D232</f>
        <v>0</v>
      </c>
    </row>
    <row r="232" spans="2:5" ht="42.75" x14ac:dyDescent="0.25">
      <c r="B232" s="2" t="s">
        <v>57</v>
      </c>
      <c r="C232" s="6">
        <v>60</v>
      </c>
      <c r="D232" s="67">
        <f>+F221</f>
        <v>0</v>
      </c>
      <c r="E232" s="278"/>
    </row>
  </sheetData>
  <sheetProtection algorithmName="SHA-512" hashValue="Aqfg97cTEPUp+lAchq0nzAt+Vefv6EwbVnZO7PUD+vS59YFKwutTNy4WhLxeiGgWQwKxs3ccRRxXxQ4+kmkYVA==" saltValue="aYkHJV0SkkM8GBsKUJjLLg==" spinCount="100000" sheet="1" objects="1" scenarios="1"/>
  <mergeCells count="141">
    <mergeCell ref="O123:P123"/>
    <mergeCell ref="O124:P124"/>
    <mergeCell ref="O125:P125"/>
    <mergeCell ref="O126:P126"/>
    <mergeCell ref="O127:P127"/>
    <mergeCell ref="O128:P128"/>
    <mergeCell ref="O129:P129"/>
    <mergeCell ref="O114:P114"/>
    <mergeCell ref="O115:P115"/>
    <mergeCell ref="O116:P116"/>
    <mergeCell ref="O117:P117"/>
    <mergeCell ref="O118:P118"/>
    <mergeCell ref="O119:P119"/>
    <mergeCell ref="O120:P120"/>
    <mergeCell ref="O121:P121"/>
    <mergeCell ref="O122:P122"/>
    <mergeCell ref="B69:B70"/>
    <mergeCell ref="C69:C70"/>
    <mergeCell ref="D69:E69"/>
    <mergeCell ref="C73:N73"/>
    <mergeCell ref="O109:P109"/>
    <mergeCell ref="O110:P110"/>
    <mergeCell ref="O111:P111"/>
    <mergeCell ref="O112:P112"/>
    <mergeCell ref="O113:P113"/>
    <mergeCell ref="O80:P80"/>
    <mergeCell ref="O89:P89"/>
    <mergeCell ref="O90:P90"/>
    <mergeCell ref="O91:P91"/>
    <mergeCell ref="O92:P92"/>
    <mergeCell ref="O93:P93"/>
    <mergeCell ref="O104:P104"/>
    <mergeCell ref="O105:P105"/>
    <mergeCell ref="O106:P106"/>
    <mergeCell ref="O107:P107"/>
    <mergeCell ref="O99:P99"/>
    <mergeCell ref="O100:P100"/>
    <mergeCell ref="O101:P101"/>
    <mergeCell ref="O102:P102"/>
    <mergeCell ref="O103:P103"/>
    <mergeCell ref="B221:B223"/>
    <mergeCell ref="F221:F223"/>
    <mergeCell ref="E231:E232"/>
    <mergeCell ref="B2:P2"/>
    <mergeCell ref="B178:P178"/>
    <mergeCell ref="B204:N204"/>
    <mergeCell ref="E199:E201"/>
    <mergeCell ref="B171:N171"/>
    <mergeCell ref="D174:E174"/>
    <mergeCell ref="D175:E175"/>
    <mergeCell ref="B181:N181"/>
    <mergeCell ref="B137:N137"/>
    <mergeCell ref="E40:E41"/>
    <mergeCell ref="O79:P79"/>
    <mergeCell ref="B76:N76"/>
    <mergeCell ref="B142:B143"/>
    <mergeCell ref="N142:N143"/>
    <mergeCell ref="I142:I143"/>
    <mergeCell ref="M142:M143"/>
    <mergeCell ref="H142:H143"/>
    <mergeCell ref="G142:G143"/>
    <mergeCell ref="F142:F143"/>
    <mergeCell ref="E142:E143"/>
    <mergeCell ref="B4:P4"/>
    <mergeCell ref="B22:C22"/>
    <mergeCell ref="C6:N6"/>
    <mergeCell ref="C7:N7"/>
    <mergeCell ref="C8:N8"/>
    <mergeCell ref="C9:N9"/>
    <mergeCell ref="C10:E10"/>
    <mergeCell ref="C59:N59"/>
    <mergeCell ref="B14:C21"/>
    <mergeCell ref="D55:E55"/>
    <mergeCell ref="M45:N45"/>
    <mergeCell ref="B55:B56"/>
    <mergeCell ref="C55:C56"/>
    <mergeCell ref="B206:B207"/>
    <mergeCell ref="C206:C207"/>
    <mergeCell ref="D206:D207"/>
    <mergeCell ref="E206:E207"/>
    <mergeCell ref="F206:F207"/>
    <mergeCell ref="O81:P81"/>
    <mergeCell ref="J206:L206"/>
    <mergeCell ref="J142:L142"/>
    <mergeCell ref="P144:Q144"/>
    <mergeCell ref="P168:Q168"/>
    <mergeCell ref="O142:O143"/>
    <mergeCell ref="P142:Q143"/>
    <mergeCell ref="O206:O207"/>
    <mergeCell ref="P206:Q207"/>
    <mergeCell ref="O82:P82"/>
    <mergeCell ref="O83:P83"/>
    <mergeCell ref="D142:D143"/>
    <mergeCell ref="C142:C143"/>
    <mergeCell ref="O84:P84"/>
    <mergeCell ref="O85:P85"/>
    <mergeCell ref="O86:P86"/>
    <mergeCell ref="O87:P87"/>
    <mergeCell ref="O88:P88"/>
    <mergeCell ref="G206:G207"/>
    <mergeCell ref="H206:H207"/>
    <mergeCell ref="I206:I207"/>
    <mergeCell ref="M206:M207"/>
    <mergeCell ref="N206:N207"/>
    <mergeCell ref="O94:P94"/>
    <mergeCell ref="O95:P95"/>
    <mergeCell ref="O96:P96"/>
    <mergeCell ref="O97:P97"/>
    <mergeCell ref="O98:P98"/>
    <mergeCell ref="O108:P108"/>
    <mergeCell ref="P150:Q150"/>
    <mergeCell ref="P151:Q151"/>
    <mergeCell ref="P152:Q152"/>
    <mergeCell ref="P153:Q153"/>
    <mergeCell ref="P154:Q154"/>
    <mergeCell ref="P145:Q145"/>
    <mergeCell ref="P146:Q146"/>
    <mergeCell ref="P147:Q147"/>
    <mergeCell ref="P148:Q148"/>
    <mergeCell ref="P149:Q149"/>
    <mergeCell ref="P160:Q160"/>
    <mergeCell ref="P161:Q161"/>
    <mergeCell ref="P162:Q162"/>
    <mergeCell ref="P163:Q163"/>
    <mergeCell ref="P164:Q164"/>
    <mergeCell ref="P155:Q155"/>
    <mergeCell ref="P156:Q156"/>
    <mergeCell ref="P157:Q157"/>
    <mergeCell ref="P158:Q158"/>
    <mergeCell ref="P159:Q159"/>
    <mergeCell ref="P215:Q215"/>
    <mergeCell ref="P210:Q210"/>
    <mergeCell ref="P211:Q211"/>
    <mergeCell ref="P212:Q212"/>
    <mergeCell ref="P213:Q213"/>
    <mergeCell ref="P214:Q214"/>
    <mergeCell ref="P165:Q165"/>
    <mergeCell ref="P166:Q166"/>
    <mergeCell ref="P167:Q167"/>
    <mergeCell ref="P208:Q208"/>
    <mergeCell ref="P209:Q209"/>
  </mergeCells>
  <dataValidations disablePrompts="1" count="2">
    <dataValidation type="decimal" allowBlank="1" showInputMessage="1" showErrorMessage="1" sqref="WVH983148 WLL983148 C65644 IV65644 SR65644 ACN65644 AMJ65644 AWF65644 BGB65644 BPX65644 BZT65644 CJP65644 CTL65644 DDH65644 DND65644 DWZ65644 EGV65644 EQR65644 FAN65644 FKJ65644 FUF65644 GEB65644 GNX65644 GXT65644 HHP65644 HRL65644 IBH65644 ILD65644 IUZ65644 JEV65644 JOR65644 JYN65644 KIJ65644 KSF65644 LCB65644 LLX65644 LVT65644 MFP65644 MPL65644 MZH65644 NJD65644 NSZ65644 OCV65644 OMR65644 OWN65644 PGJ65644 PQF65644 QAB65644 QJX65644 QTT65644 RDP65644 RNL65644 RXH65644 SHD65644 SQZ65644 TAV65644 TKR65644 TUN65644 UEJ65644 UOF65644 UYB65644 VHX65644 VRT65644 WBP65644 WLL65644 WVH65644 C131180 IV131180 SR131180 ACN131180 AMJ131180 AWF131180 BGB131180 BPX131180 BZT131180 CJP131180 CTL131180 DDH131180 DND131180 DWZ131180 EGV131180 EQR131180 FAN131180 FKJ131180 FUF131180 GEB131180 GNX131180 GXT131180 HHP131180 HRL131180 IBH131180 ILD131180 IUZ131180 JEV131180 JOR131180 JYN131180 KIJ131180 KSF131180 LCB131180 LLX131180 LVT131180 MFP131180 MPL131180 MZH131180 NJD131180 NSZ131180 OCV131180 OMR131180 OWN131180 PGJ131180 PQF131180 QAB131180 QJX131180 QTT131180 RDP131180 RNL131180 RXH131180 SHD131180 SQZ131180 TAV131180 TKR131180 TUN131180 UEJ131180 UOF131180 UYB131180 VHX131180 VRT131180 WBP131180 WLL131180 WVH131180 C196716 IV196716 SR196716 ACN196716 AMJ196716 AWF196716 BGB196716 BPX196716 BZT196716 CJP196716 CTL196716 DDH196716 DND196716 DWZ196716 EGV196716 EQR196716 FAN196716 FKJ196716 FUF196716 GEB196716 GNX196716 GXT196716 HHP196716 HRL196716 IBH196716 ILD196716 IUZ196716 JEV196716 JOR196716 JYN196716 KIJ196716 KSF196716 LCB196716 LLX196716 LVT196716 MFP196716 MPL196716 MZH196716 NJD196716 NSZ196716 OCV196716 OMR196716 OWN196716 PGJ196716 PQF196716 QAB196716 QJX196716 QTT196716 RDP196716 RNL196716 RXH196716 SHD196716 SQZ196716 TAV196716 TKR196716 TUN196716 UEJ196716 UOF196716 UYB196716 VHX196716 VRT196716 WBP196716 WLL196716 WVH196716 C262252 IV262252 SR262252 ACN262252 AMJ262252 AWF262252 BGB262252 BPX262252 BZT262252 CJP262252 CTL262252 DDH262252 DND262252 DWZ262252 EGV262252 EQR262252 FAN262252 FKJ262252 FUF262252 GEB262252 GNX262252 GXT262252 HHP262252 HRL262252 IBH262252 ILD262252 IUZ262252 JEV262252 JOR262252 JYN262252 KIJ262252 KSF262252 LCB262252 LLX262252 LVT262252 MFP262252 MPL262252 MZH262252 NJD262252 NSZ262252 OCV262252 OMR262252 OWN262252 PGJ262252 PQF262252 QAB262252 QJX262252 QTT262252 RDP262252 RNL262252 RXH262252 SHD262252 SQZ262252 TAV262252 TKR262252 TUN262252 UEJ262252 UOF262252 UYB262252 VHX262252 VRT262252 WBP262252 WLL262252 WVH262252 C327788 IV327788 SR327788 ACN327788 AMJ327788 AWF327788 BGB327788 BPX327788 BZT327788 CJP327788 CTL327788 DDH327788 DND327788 DWZ327788 EGV327788 EQR327788 FAN327788 FKJ327788 FUF327788 GEB327788 GNX327788 GXT327788 HHP327788 HRL327788 IBH327788 ILD327788 IUZ327788 JEV327788 JOR327788 JYN327788 KIJ327788 KSF327788 LCB327788 LLX327788 LVT327788 MFP327788 MPL327788 MZH327788 NJD327788 NSZ327788 OCV327788 OMR327788 OWN327788 PGJ327788 PQF327788 QAB327788 QJX327788 QTT327788 RDP327788 RNL327788 RXH327788 SHD327788 SQZ327788 TAV327788 TKR327788 TUN327788 UEJ327788 UOF327788 UYB327788 VHX327788 VRT327788 WBP327788 WLL327788 WVH327788 C393324 IV393324 SR393324 ACN393324 AMJ393324 AWF393324 BGB393324 BPX393324 BZT393324 CJP393324 CTL393324 DDH393324 DND393324 DWZ393324 EGV393324 EQR393324 FAN393324 FKJ393324 FUF393324 GEB393324 GNX393324 GXT393324 HHP393324 HRL393324 IBH393324 ILD393324 IUZ393324 JEV393324 JOR393324 JYN393324 KIJ393324 KSF393324 LCB393324 LLX393324 LVT393324 MFP393324 MPL393324 MZH393324 NJD393324 NSZ393324 OCV393324 OMR393324 OWN393324 PGJ393324 PQF393324 QAB393324 QJX393324 QTT393324 RDP393324 RNL393324 RXH393324 SHD393324 SQZ393324 TAV393324 TKR393324 TUN393324 UEJ393324 UOF393324 UYB393324 VHX393324 VRT393324 WBP393324 WLL393324 WVH393324 C458860 IV458860 SR458860 ACN458860 AMJ458860 AWF458860 BGB458860 BPX458860 BZT458860 CJP458860 CTL458860 DDH458860 DND458860 DWZ458860 EGV458860 EQR458860 FAN458860 FKJ458860 FUF458860 GEB458860 GNX458860 GXT458860 HHP458860 HRL458860 IBH458860 ILD458860 IUZ458860 JEV458860 JOR458860 JYN458860 KIJ458860 KSF458860 LCB458860 LLX458860 LVT458860 MFP458860 MPL458860 MZH458860 NJD458860 NSZ458860 OCV458860 OMR458860 OWN458860 PGJ458860 PQF458860 QAB458860 QJX458860 QTT458860 RDP458860 RNL458860 RXH458860 SHD458860 SQZ458860 TAV458860 TKR458860 TUN458860 UEJ458860 UOF458860 UYB458860 VHX458860 VRT458860 WBP458860 WLL458860 WVH458860 C524396 IV524396 SR524396 ACN524396 AMJ524396 AWF524396 BGB524396 BPX524396 BZT524396 CJP524396 CTL524396 DDH524396 DND524396 DWZ524396 EGV524396 EQR524396 FAN524396 FKJ524396 FUF524396 GEB524396 GNX524396 GXT524396 HHP524396 HRL524396 IBH524396 ILD524396 IUZ524396 JEV524396 JOR524396 JYN524396 KIJ524396 KSF524396 LCB524396 LLX524396 LVT524396 MFP524396 MPL524396 MZH524396 NJD524396 NSZ524396 OCV524396 OMR524396 OWN524396 PGJ524396 PQF524396 QAB524396 QJX524396 QTT524396 RDP524396 RNL524396 RXH524396 SHD524396 SQZ524396 TAV524396 TKR524396 TUN524396 UEJ524396 UOF524396 UYB524396 VHX524396 VRT524396 WBP524396 WLL524396 WVH524396 C589932 IV589932 SR589932 ACN589932 AMJ589932 AWF589932 BGB589932 BPX589932 BZT589932 CJP589932 CTL589932 DDH589932 DND589932 DWZ589932 EGV589932 EQR589932 FAN589932 FKJ589932 FUF589932 GEB589932 GNX589932 GXT589932 HHP589932 HRL589932 IBH589932 ILD589932 IUZ589932 JEV589932 JOR589932 JYN589932 KIJ589932 KSF589932 LCB589932 LLX589932 LVT589932 MFP589932 MPL589932 MZH589932 NJD589932 NSZ589932 OCV589932 OMR589932 OWN589932 PGJ589932 PQF589932 QAB589932 QJX589932 QTT589932 RDP589932 RNL589932 RXH589932 SHD589932 SQZ589932 TAV589932 TKR589932 TUN589932 UEJ589932 UOF589932 UYB589932 VHX589932 VRT589932 WBP589932 WLL589932 WVH589932 C655468 IV655468 SR655468 ACN655468 AMJ655468 AWF655468 BGB655468 BPX655468 BZT655468 CJP655468 CTL655468 DDH655468 DND655468 DWZ655468 EGV655468 EQR655468 FAN655468 FKJ655468 FUF655468 GEB655468 GNX655468 GXT655468 HHP655468 HRL655468 IBH655468 ILD655468 IUZ655468 JEV655468 JOR655468 JYN655468 KIJ655468 KSF655468 LCB655468 LLX655468 LVT655468 MFP655468 MPL655468 MZH655468 NJD655468 NSZ655468 OCV655468 OMR655468 OWN655468 PGJ655468 PQF655468 QAB655468 QJX655468 QTT655468 RDP655468 RNL655468 RXH655468 SHD655468 SQZ655468 TAV655468 TKR655468 TUN655468 UEJ655468 UOF655468 UYB655468 VHX655468 VRT655468 WBP655468 WLL655468 WVH655468 C721004 IV721004 SR721004 ACN721004 AMJ721004 AWF721004 BGB721004 BPX721004 BZT721004 CJP721004 CTL721004 DDH721004 DND721004 DWZ721004 EGV721004 EQR721004 FAN721004 FKJ721004 FUF721004 GEB721004 GNX721004 GXT721004 HHP721004 HRL721004 IBH721004 ILD721004 IUZ721004 JEV721004 JOR721004 JYN721004 KIJ721004 KSF721004 LCB721004 LLX721004 LVT721004 MFP721004 MPL721004 MZH721004 NJD721004 NSZ721004 OCV721004 OMR721004 OWN721004 PGJ721004 PQF721004 QAB721004 QJX721004 QTT721004 RDP721004 RNL721004 RXH721004 SHD721004 SQZ721004 TAV721004 TKR721004 TUN721004 UEJ721004 UOF721004 UYB721004 VHX721004 VRT721004 WBP721004 WLL721004 WVH721004 C786540 IV786540 SR786540 ACN786540 AMJ786540 AWF786540 BGB786540 BPX786540 BZT786540 CJP786540 CTL786540 DDH786540 DND786540 DWZ786540 EGV786540 EQR786540 FAN786540 FKJ786540 FUF786540 GEB786540 GNX786540 GXT786540 HHP786540 HRL786540 IBH786540 ILD786540 IUZ786540 JEV786540 JOR786540 JYN786540 KIJ786540 KSF786540 LCB786540 LLX786540 LVT786540 MFP786540 MPL786540 MZH786540 NJD786540 NSZ786540 OCV786540 OMR786540 OWN786540 PGJ786540 PQF786540 QAB786540 QJX786540 QTT786540 RDP786540 RNL786540 RXH786540 SHD786540 SQZ786540 TAV786540 TKR786540 TUN786540 UEJ786540 UOF786540 UYB786540 VHX786540 VRT786540 WBP786540 WLL786540 WVH786540 C852076 IV852076 SR852076 ACN852076 AMJ852076 AWF852076 BGB852076 BPX852076 BZT852076 CJP852076 CTL852076 DDH852076 DND852076 DWZ852076 EGV852076 EQR852076 FAN852076 FKJ852076 FUF852076 GEB852076 GNX852076 GXT852076 HHP852076 HRL852076 IBH852076 ILD852076 IUZ852076 JEV852076 JOR852076 JYN852076 KIJ852076 KSF852076 LCB852076 LLX852076 LVT852076 MFP852076 MPL852076 MZH852076 NJD852076 NSZ852076 OCV852076 OMR852076 OWN852076 PGJ852076 PQF852076 QAB852076 QJX852076 QTT852076 RDP852076 RNL852076 RXH852076 SHD852076 SQZ852076 TAV852076 TKR852076 TUN852076 UEJ852076 UOF852076 UYB852076 VHX852076 VRT852076 WBP852076 WLL852076 WVH852076 C917612 IV917612 SR917612 ACN917612 AMJ917612 AWF917612 BGB917612 BPX917612 BZT917612 CJP917612 CTL917612 DDH917612 DND917612 DWZ917612 EGV917612 EQR917612 FAN917612 FKJ917612 FUF917612 GEB917612 GNX917612 GXT917612 HHP917612 HRL917612 IBH917612 ILD917612 IUZ917612 JEV917612 JOR917612 JYN917612 KIJ917612 KSF917612 LCB917612 LLX917612 LVT917612 MFP917612 MPL917612 MZH917612 NJD917612 NSZ917612 OCV917612 OMR917612 OWN917612 PGJ917612 PQF917612 QAB917612 QJX917612 QTT917612 RDP917612 RNL917612 RXH917612 SHD917612 SQZ917612 TAV917612 TKR917612 TUN917612 UEJ917612 UOF917612 UYB917612 VHX917612 VRT917612 WBP917612 WLL917612 WVH917612 C983148 IV983148 SR983148 ACN983148 AMJ983148 AWF983148 BGB983148 BPX983148 BZT983148 CJP983148 CTL983148 DDH983148 DND983148 DWZ983148 EGV983148 EQR983148 FAN983148 FKJ983148 FUF983148 GEB983148 GNX983148 GXT983148 HHP983148 HRL983148 IBH983148 ILD983148 IUZ983148 JEV983148 JOR983148 JYN983148 KIJ983148 KSF983148 LCB983148 LLX983148 LVT983148 MFP983148 MPL983148 MZH983148 NJD983148 NSZ983148 OCV983148 OMR983148 OWN983148 PGJ983148 PQF983148 QAB983148 QJX983148 QTT983148 RDP983148 RNL983148 RXH983148 SHD983148 SQZ983148 TAV983148 TKR983148 TUN983148 UEJ983148 UOF983148 UYB983148 VHX983148 VRT983148 WBP98314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148 A65644 IS65644 SO65644 ACK65644 AMG65644 AWC65644 BFY65644 BPU65644 BZQ65644 CJM65644 CTI65644 DDE65644 DNA65644 DWW65644 EGS65644 EQO65644 FAK65644 FKG65644 FUC65644 GDY65644 GNU65644 GXQ65644 HHM65644 HRI65644 IBE65644 ILA65644 IUW65644 JES65644 JOO65644 JYK65644 KIG65644 KSC65644 LBY65644 LLU65644 LVQ65644 MFM65644 MPI65644 MZE65644 NJA65644 NSW65644 OCS65644 OMO65644 OWK65644 PGG65644 PQC65644 PZY65644 QJU65644 QTQ65644 RDM65644 RNI65644 RXE65644 SHA65644 SQW65644 TAS65644 TKO65644 TUK65644 UEG65644 UOC65644 UXY65644 VHU65644 VRQ65644 WBM65644 WLI65644 WVE65644 A131180 IS131180 SO131180 ACK131180 AMG131180 AWC131180 BFY131180 BPU131180 BZQ131180 CJM131180 CTI131180 DDE131180 DNA131180 DWW131180 EGS131180 EQO131180 FAK131180 FKG131180 FUC131180 GDY131180 GNU131180 GXQ131180 HHM131180 HRI131180 IBE131180 ILA131180 IUW131180 JES131180 JOO131180 JYK131180 KIG131180 KSC131180 LBY131180 LLU131180 LVQ131180 MFM131180 MPI131180 MZE131180 NJA131180 NSW131180 OCS131180 OMO131180 OWK131180 PGG131180 PQC131180 PZY131180 QJU131180 QTQ131180 RDM131180 RNI131180 RXE131180 SHA131180 SQW131180 TAS131180 TKO131180 TUK131180 UEG131180 UOC131180 UXY131180 VHU131180 VRQ131180 WBM131180 WLI131180 WVE131180 A196716 IS196716 SO196716 ACK196716 AMG196716 AWC196716 BFY196716 BPU196716 BZQ196716 CJM196716 CTI196716 DDE196716 DNA196716 DWW196716 EGS196716 EQO196716 FAK196716 FKG196716 FUC196716 GDY196716 GNU196716 GXQ196716 HHM196716 HRI196716 IBE196716 ILA196716 IUW196716 JES196716 JOO196716 JYK196716 KIG196716 KSC196716 LBY196716 LLU196716 LVQ196716 MFM196716 MPI196716 MZE196716 NJA196716 NSW196716 OCS196716 OMO196716 OWK196716 PGG196716 PQC196716 PZY196716 QJU196716 QTQ196716 RDM196716 RNI196716 RXE196716 SHA196716 SQW196716 TAS196716 TKO196716 TUK196716 UEG196716 UOC196716 UXY196716 VHU196716 VRQ196716 WBM196716 WLI196716 WVE196716 A262252 IS262252 SO262252 ACK262252 AMG262252 AWC262252 BFY262252 BPU262252 BZQ262252 CJM262252 CTI262252 DDE262252 DNA262252 DWW262252 EGS262252 EQO262252 FAK262252 FKG262252 FUC262252 GDY262252 GNU262252 GXQ262252 HHM262252 HRI262252 IBE262252 ILA262252 IUW262252 JES262252 JOO262252 JYK262252 KIG262252 KSC262252 LBY262252 LLU262252 LVQ262252 MFM262252 MPI262252 MZE262252 NJA262252 NSW262252 OCS262252 OMO262252 OWK262252 PGG262252 PQC262252 PZY262252 QJU262252 QTQ262252 RDM262252 RNI262252 RXE262252 SHA262252 SQW262252 TAS262252 TKO262252 TUK262252 UEG262252 UOC262252 UXY262252 VHU262252 VRQ262252 WBM262252 WLI262252 WVE262252 A327788 IS327788 SO327788 ACK327788 AMG327788 AWC327788 BFY327788 BPU327788 BZQ327788 CJM327788 CTI327788 DDE327788 DNA327788 DWW327788 EGS327788 EQO327788 FAK327788 FKG327788 FUC327788 GDY327788 GNU327788 GXQ327788 HHM327788 HRI327788 IBE327788 ILA327788 IUW327788 JES327788 JOO327788 JYK327788 KIG327788 KSC327788 LBY327788 LLU327788 LVQ327788 MFM327788 MPI327788 MZE327788 NJA327788 NSW327788 OCS327788 OMO327788 OWK327788 PGG327788 PQC327788 PZY327788 QJU327788 QTQ327788 RDM327788 RNI327788 RXE327788 SHA327788 SQW327788 TAS327788 TKO327788 TUK327788 UEG327788 UOC327788 UXY327788 VHU327788 VRQ327788 WBM327788 WLI327788 WVE327788 A393324 IS393324 SO393324 ACK393324 AMG393324 AWC393324 BFY393324 BPU393324 BZQ393324 CJM393324 CTI393324 DDE393324 DNA393324 DWW393324 EGS393324 EQO393324 FAK393324 FKG393324 FUC393324 GDY393324 GNU393324 GXQ393324 HHM393324 HRI393324 IBE393324 ILA393324 IUW393324 JES393324 JOO393324 JYK393324 KIG393324 KSC393324 LBY393324 LLU393324 LVQ393324 MFM393324 MPI393324 MZE393324 NJA393324 NSW393324 OCS393324 OMO393324 OWK393324 PGG393324 PQC393324 PZY393324 QJU393324 QTQ393324 RDM393324 RNI393324 RXE393324 SHA393324 SQW393324 TAS393324 TKO393324 TUK393324 UEG393324 UOC393324 UXY393324 VHU393324 VRQ393324 WBM393324 WLI393324 WVE393324 A458860 IS458860 SO458860 ACK458860 AMG458860 AWC458860 BFY458860 BPU458860 BZQ458860 CJM458860 CTI458860 DDE458860 DNA458860 DWW458860 EGS458860 EQO458860 FAK458860 FKG458860 FUC458860 GDY458860 GNU458860 GXQ458860 HHM458860 HRI458860 IBE458860 ILA458860 IUW458860 JES458860 JOO458860 JYK458860 KIG458860 KSC458860 LBY458860 LLU458860 LVQ458860 MFM458860 MPI458860 MZE458860 NJA458860 NSW458860 OCS458860 OMO458860 OWK458860 PGG458860 PQC458860 PZY458860 QJU458860 QTQ458860 RDM458860 RNI458860 RXE458860 SHA458860 SQW458860 TAS458860 TKO458860 TUK458860 UEG458860 UOC458860 UXY458860 VHU458860 VRQ458860 WBM458860 WLI458860 WVE458860 A524396 IS524396 SO524396 ACK524396 AMG524396 AWC524396 BFY524396 BPU524396 BZQ524396 CJM524396 CTI524396 DDE524396 DNA524396 DWW524396 EGS524396 EQO524396 FAK524396 FKG524396 FUC524396 GDY524396 GNU524396 GXQ524396 HHM524396 HRI524396 IBE524396 ILA524396 IUW524396 JES524396 JOO524396 JYK524396 KIG524396 KSC524396 LBY524396 LLU524396 LVQ524396 MFM524396 MPI524396 MZE524396 NJA524396 NSW524396 OCS524396 OMO524396 OWK524396 PGG524396 PQC524396 PZY524396 QJU524396 QTQ524396 RDM524396 RNI524396 RXE524396 SHA524396 SQW524396 TAS524396 TKO524396 TUK524396 UEG524396 UOC524396 UXY524396 VHU524396 VRQ524396 WBM524396 WLI524396 WVE524396 A589932 IS589932 SO589932 ACK589932 AMG589932 AWC589932 BFY589932 BPU589932 BZQ589932 CJM589932 CTI589932 DDE589932 DNA589932 DWW589932 EGS589932 EQO589932 FAK589932 FKG589932 FUC589932 GDY589932 GNU589932 GXQ589932 HHM589932 HRI589932 IBE589932 ILA589932 IUW589932 JES589932 JOO589932 JYK589932 KIG589932 KSC589932 LBY589932 LLU589932 LVQ589932 MFM589932 MPI589932 MZE589932 NJA589932 NSW589932 OCS589932 OMO589932 OWK589932 PGG589932 PQC589932 PZY589932 QJU589932 QTQ589932 RDM589932 RNI589932 RXE589932 SHA589932 SQW589932 TAS589932 TKO589932 TUK589932 UEG589932 UOC589932 UXY589932 VHU589932 VRQ589932 WBM589932 WLI589932 WVE589932 A655468 IS655468 SO655468 ACK655468 AMG655468 AWC655468 BFY655468 BPU655468 BZQ655468 CJM655468 CTI655468 DDE655468 DNA655468 DWW655468 EGS655468 EQO655468 FAK655468 FKG655468 FUC655468 GDY655468 GNU655468 GXQ655468 HHM655468 HRI655468 IBE655468 ILA655468 IUW655468 JES655468 JOO655468 JYK655468 KIG655468 KSC655468 LBY655468 LLU655468 LVQ655468 MFM655468 MPI655468 MZE655468 NJA655468 NSW655468 OCS655468 OMO655468 OWK655468 PGG655468 PQC655468 PZY655468 QJU655468 QTQ655468 RDM655468 RNI655468 RXE655468 SHA655468 SQW655468 TAS655468 TKO655468 TUK655468 UEG655468 UOC655468 UXY655468 VHU655468 VRQ655468 WBM655468 WLI655468 WVE655468 A721004 IS721004 SO721004 ACK721004 AMG721004 AWC721004 BFY721004 BPU721004 BZQ721004 CJM721004 CTI721004 DDE721004 DNA721004 DWW721004 EGS721004 EQO721004 FAK721004 FKG721004 FUC721004 GDY721004 GNU721004 GXQ721004 HHM721004 HRI721004 IBE721004 ILA721004 IUW721004 JES721004 JOO721004 JYK721004 KIG721004 KSC721004 LBY721004 LLU721004 LVQ721004 MFM721004 MPI721004 MZE721004 NJA721004 NSW721004 OCS721004 OMO721004 OWK721004 PGG721004 PQC721004 PZY721004 QJU721004 QTQ721004 RDM721004 RNI721004 RXE721004 SHA721004 SQW721004 TAS721004 TKO721004 TUK721004 UEG721004 UOC721004 UXY721004 VHU721004 VRQ721004 WBM721004 WLI721004 WVE721004 A786540 IS786540 SO786540 ACK786540 AMG786540 AWC786540 BFY786540 BPU786540 BZQ786540 CJM786540 CTI786540 DDE786540 DNA786540 DWW786540 EGS786540 EQO786540 FAK786540 FKG786540 FUC786540 GDY786540 GNU786540 GXQ786540 HHM786540 HRI786540 IBE786540 ILA786540 IUW786540 JES786540 JOO786540 JYK786540 KIG786540 KSC786540 LBY786540 LLU786540 LVQ786540 MFM786540 MPI786540 MZE786540 NJA786540 NSW786540 OCS786540 OMO786540 OWK786540 PGG786540 PQC786540 PZY786540 QJU786540 QTQ786540 RDM786540 RNI786540 RXE786540 SHA786540 SQW786540 TAS786540 TKO786540 TUK786540 UEG786540 UOC786540 UXY786540 VHU786540 VRQ786540 WBM786540 WLI786540 WVE786540 A852076 IS852076 SO852076 ACK852076 AMG852076 AWC852076 BFY852076 BPU852076 BZQ852076 CJM852076 CTI852076 DDE852076 DNA852076 DWW852076 EGS852076 EQO852076 FAK852076 FKG852076 FUC852076 GDY852076 GNU852076 GXQ852076 HHM852076 HRI852076 IBE852076 ILA852076 IUW852076 JES852076 JOO852076 JYK852076 KIG852076 KSC852076 LBY852076 LLU852076 LVQ852076 MFM852076 MPI852076 MZE852076 NJA852076 NSW852076 OCS852076 OMO852076 OWK852076 PGG852076 PQC852076 PZY852076 QJU852076 QTQ852076 RDM852076 RNI852076 RXE852076 SHA852076 SQW852076 TAS852076 TKO852076 TUK852076 UEG852076 UOC852076 UXY852076 VHU852076 VRQ852076 WBM852076 WLI852076 WVE852076 A917612 IS917612 SO917612 ACK917612 AMG917612 AWC917612 BFY917612 BPU917612 BZQ917612 CJM917612 CTI917612 DDE917612 DNA917612 DWW917612 EGS917612 EQO917612 FAK917612 FKG917612 FUC917612 GDY917612 GNU917612 GXQ917612 HHM917612 HRI917612 IBE917612 ILA917612 IUW917612 JES917612 JOO917612 JYK917612 KIG917612 KSC917612 LBY917612 LLU917612 LVQ917612 MFM917612 MPI917612 MZE917612 NJA917612 NSW917612 OCS917612 OMO917612 OWK917612 PGG917612 PQC917612 PZY917612 QJU917612 QTQ917612 RDM917612 RNI917612 RXE917612 SHA917612 SQW917612 TAS917612 TKO917612 TUK917612 UEG917612 UOC917612 UXY917612 VHU917612 VRQ917612 WBM917612 WLI917612 WVE917612 A983148 IS983148 SO983148 ACK983148 AMG983148 AWC983148 BFY983148 BPU983148 BZQ983148 CJM983148 CTI983148 DDE983148 DNA983148 DWW983148 EGS983148 EQO983148 FAK983148 FKG983148 FUC983148 GDY983148 GNU983148 GXQ983148 HHM983148 HRI983148 IBE983148 ILA983148 IUW983148 JES983148 JOO983148 JYK983148 KIG983148 KSC983148 LBY983148 LLU983148 LVQ983148 MFM983148 MPI983148 MZE983148 NJA983148 NSW983148 OCS983148 OMO983148 OWK983148 PGG983148 PQC983148 PZY983148 QJU983148 QTQ983148 RDM983148 RNI983148 RXE983148 SHA983148 SQW983148 TAS983148 TKO983148 TUK983148 UEG983148 UOC983148 UXY983148 VHU983148 VRQ983148 WBM983148 WLI98314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0" customWidth="1"/>
    <col min="2" max="2" width="55.5703125" style="150" customWidth="1"/>
    <col min="3" max="3" width="41.28515625" style="150" customWidth="1"/>
    <col min="4" max="4" width="29.42578125" style="150" customWidth="1"/>
    <col min="5" max="5" width="29.140625" style="150" customWidth="1"/>
    <col min="6" max="16384" width="11.42578125" style="100"/>
  </cols>
  <sheetData>
    <row r="1" spans="1:5" x14ac:dyDescent="0.25">
      <c r="A1" s="299" t="s">
        <v>92</v>
      </c>
      <c r="B1" s="300"/>
      <c r="C1" s="300"/>
      <c r="D1" s="300"/>
      <c r="E1" s="123"/>
    </row>
    <row r="2" spans="1:5" ht="27.75" customHeight="1" x14ac:dyDescent="0.25">
      <c r="A2" s="124"/>
      <c r="B2" s="301" t="s">
        <v>75</v>
      </c>
      <c r="C2" s="301"/>
      <c r="D2" s="301"/>
      <c r="E2" s="125"/>
    </row>
    <row r="3" spans="1:5" ht="21" customHeight="1" x14ac:dyDescent="0.25">
      <c r="A3" s="126"/>
      <c r="B3" s="301" t="s">
        <v>152</v>
      </c>
      <c r="C3" s="301"/>
      <c r="D3" s="301"/>
      <c r="E3" s="127"/>
    </row>
    <row r="4" spans="1:5" thickBot="1" x14ac:dyDescent="0.3">
      <c r="A4" s="128"/>
      <c r="B4" s="129"/>
      <c r="C4" s="129"/>
      <c r="D4" s="129"/>
      <c r="E4" s="130"/>
    </row>
    <row r="5" spans="1:5" ht="26.25" customHeight="1" thickBot="1" x14ac:dyDescent="0.3">
      <c r="A5" s="128"/>
      <c r="B5" s="131" t="s">
        <v>76</v>
      </c>
      <c r="C5" s="302"/>
      <c r="D5" s="303"/>
      <c r="E5" s="130"/>
    </row>
    <row r="6" spans="1:5" ht="27.75" customHeight="1" thickBot="1" x14ac:dyDescent="0.3">
      <c r="A6" s="128"/>
      <c r="B6" s="155" t="s">
        <v>77</v>
      </c>
      <c r="C6" s="304"/>
      <c r="D6" s="305"/>
      <c r="E6" s="130"/>
    </row>
    <row r="7" spans="1:5" ht="29.25" customHeight="1" thickBot="1" x14ac:dyDescent="0.3">
      <c r="A7" s="128"/>
      <c r="B7" s="155" t="s">
        <v>153</v>
      </c>
      <c r="C7" s="297" t="s">
        <v>154</v>
      </c>
      <c r="D7" s="298"/>
      <c r="E7" s="130"/>
    </row>
    <row r="8" spans="1:5" ht="16.5" thickBot="1" x14ac:dyDescent="0.3">
      <c r="A8" s="128"/>
      <c r="B8" s="156" t="s">
        <v>155</v>
      </c>
      <c r="C8" s="292"/>
      <c r="D8" s="293"/>
      <c r="E8" s="130"/>
    </row>
    <row r="9" spans="1:5" ht="23.25" customHeight="1" thickBot="1" x14ac:dyDescent="0.3">
      <c r="A9" s="128"/>
      <c r="B9" s="156" t="s">
        <v>155</v>
      </c>
      <c r="C9" s="292"/>
      <c r="D9" s="293"/>
      <c r="E9" s="130"/>
    </row>
    <row r="10" spans="1:5" ht="26.25" customHeight="1" thickBot="1" x14ac:dyDescent="0.3">
      <c r="A10" s="128"/>
      <c r="B10" s="156" t="s">
        <v>155</v>
      </c>
      <c r="C10" s="292"/>
      <c r="D10" s="293"/>
      <c r="E10" s="130"/>
    </row>
    <row r="11" spans="1:5" ht="21.75" customHeight="1" thickBot="1" x14ac:dyDescent="0.3">
      <c r="A11" s="128"/>
      <c r="B11" s="156" t="s">
        <v>155</v>
      </c>
      <c r="C11" s="292"/>
      <c r="D11" s="293"/>
      <c r="E11" s="130"/>
    </row>
    <row r="12" spans="1:5" ht="32.25" thickBot="1" x14ac:dyDescent="0.3">
      <c r="A12" s="128"/>
      <c r="B12" s="157" t="s">
        <v>156</v>
      </c>
      <c r="C12" s="292">
        <f>SUM(C8:D11)</f>
        <v>0</v>
      </c>
      <c r="D12" s="293"/>
      <c r="E12" s="130"/>
    </row>
    <row r="13" spans="1:5" ht="26.25" customHeight="1" thickBot="1" x14ac:dyDescent="0.3">
      <c r="A13" s="128"/>
      <c r="B13" s="157" t="s">
        <v>157</v>
      </c>
      <c r="C13" s="292">
        <f>+C12/616000</f>
        <v>0</v>
      </c>
      <c r="D13" s="293"/>
      <c r="E13" s="130"/>
    </row>
    <row r="14" spans="1:5" ht="24.75" customHeight="1" x14ac:dyDescent="0.25">
      <c r="A14" s="128"/>
      <c r="B14" s="129"/>
      <c r="C14" s="133"/>
      <c r="D14" s="134"/>
      <c r="E14" s="130"/>
    </row>
    <row r="15" spans="1:5" ht="28.5" customHeight="1" thickBot="1" x14ac:dyDescent="0.3">
      <c r="A15" s="128"/>
      <c r="B15" s="129" t="s">
        <v>158</v>
      </c>
      <c r="C15" s="133"/>
      <c r="D15" s="134"/>
      <c r="E15" s="130"/>
    </row>
    <row r="16" spans="1:5" ht="27" customHeight="1" x14ac:dyDescent="0.25">
      <c r="A16" s="128"/>
      <c r="B16" s="135" t="s">
        <v>78</v>
      </c>
      <c r="C16" s="136"/>
      <c r="D16" s="137"/>
      <c r="E16" s="130"/>
    </row>
    <row r="17" spans="1:6" ht="28.5" customHeight="1" x14ac:dyDescent="0.25">
      <c r="A17" s="128"/>
      <c r="B17" s="128" t="s">
        <v>79</v>
      </c>
      <c r="C17" s="138"/>
      <c r="D17" s="130"/>
      <c r="E17" s="130"/>
    </row>
    <row r="18" spans="1:6" ht="15" x14ac:dyDescent="0.25">
      <c r="A18" s="128"/>
      <c r="B18" s="128" t="s">
        <v>80</v>
      </c>
      <c r="C18" s="138"/>
      <c r="D18" s="130"/>
      <c r="E18" s="130"/>
    </row>
    <row r="19" spans="1:6" ht="27" customHeight="1" thickBot="1" x14ac:dyDescent="0.3">
      <c r="A19" s="128"/>
      <c r="B19" s="139" t="s">
        <v>81</v>
      </c>
      <c r="C19" s="140"/>
      <c r="D19" s="141"/>
      <c r="E19" s="130"/>
    </row>
    <row r="20" spans="1:6" ht="27" customHeight="1" thickBot="1" x14ac:dyDescent="0.3">
      <c r="A20" s="128"/>
      <c r="B20" s="294" t="s">
        <v>82</v>
      </c>
      <c r="C20" s="295"/>
      <c r="D20" s="296"/>
      <c r="E20" s="130"/>
    </row>
    <row r="21" spans="1:6" ht="16.5" thickBot="1" x14ac:dyDescent="0.3">
      <c r="A21" s="128"/>
      <c r="B21" s="294" t="s">
        <v>83</v>
      </c>
      <c r="C21" s="295"/>
      <c r="D21" s="296"/>
      <c r="E21" s="130"/>
    </row>
    <row r="22" spans="1:6" x14ac:dyDescent="0.25">
      <c r="A22" s="128"/>
      <c r="B22" s="142" t="s">
        <v>159</v>
      </c>
      <c r="C22" s="143"/>
      <c r="D22" s="134" t="s">
        <v>84</v>
      </c>
      <c r="E22" s="130"/>
    </row>
    <row r="23" spans="1:6" ht="16.5" thickBot="1" x14ac:dyDescent="0.3">
      <c r="A23" s="128"/>
      <c r="B23" s="132" t="s">
        <v>85</v>
      </c>
      <c r="C23" s="144"/>
      <c r="D23" s="145" t="s">
        <v>84</v>
      </c>
      <c r="E23" s="130"/>
    </row>
    <row r="24" spans="1:6" ht="16.5" thickBot="1" x14ac:dyDescent="0.3">
      <c r="A24" s="128"/>
      <c r="B24" s="146"/>
      <c r="C24" s="147"/>
      <c r="D24" s="129"/>
      <c r="E24" s="148"/>
    </row>
    <row r="25" spans="1:6" x14ac:dyDescent="0.25">
      <c r="A25" s="309"/>
      <c r="B25" s="310" t="s">
        <v>86</v>
      </c>
      <c r="C25" s="312" t="s">
        <v>87</v>
      </c>
      <c r="D25" s="313"/>
      <c r="E25" s="314"/>
      <c r="F25" s="306"/>
    </row>
    <row r="26" spans="1:6" ht="16.5" thickBot="1" x14ac:dyDescent="0.3">
      <c r="A26" s="309"/>
      <c r="B26" s="311"/>
      <c r="C26" s="307" t="s">
        <v>88</v>
      </c>
      <c r="D26" s="308"/>
      <c r="E26" s="314"/>
      <c r="F26" s="306"/>
    </row>
    <row r="27" spans="1:6" thickBot="1" x14ac:dyDescent="0.3">
      <c r="A27" s="139"/>
      <c r="B27" s="149"/>
      <c r="C27" s="149"/>
      <c r="D27" s="149"/>
      <c r="E27" s="141"/>
      <c r="F27" s="122"/>
    </row>
    <row r="28" spans="1:6" x14ac:dyDescent="0.25">
      <c r="B28" s="151"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2014-12-11T23:16:31Z</dcterms:modified>
</cp:coreProperties>
</file>